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Соколова.FINUPRAVLENIE\Desktop\год исп 2025\отчеты\"/>
    </mc:Choice>
  </mc:AlternateContent>
  <xr:revisionPtr revIDLastSave="0" documentId="13_ncr:1_{1EC52CB0-9738-46CE-9725-F0E93C388794}" xr6:coauthVersionLast="47" xr6:coauthVersionMax="47" xr10:uidLastSave="{00000000-0000-0000-0000-000000000000}"/>
  <bookViews>
    <workbookView xWindow="-120" yWindow="-120" windowWidth="29040" windowHeight="15840" xr2:uid="{00000000-000D-0000-FFFF-FFFF00000000}"/>
  </bookViews>
  <sheets>
    <sheet name="Лист1" sheetId="1" r:id="rId1"/>
  </sheets>
  <definedNames>
    <definedName name="_xlnm._FilterDatabase" localSheetId="0" hidden="1">Лист1!$A$4:$V$163</definedName>
  </definedNames>
  <calcPr calcId="191029"/>
</workbook>
</file>

<file path=xl/calcChain.xml><?xml version="1.0" encoding="utf-8"?>
<calcChain xmlns="http://schemas.openxmlformats.org/spreadsheetml/2006/main">
  <c r="E164" i="1" l="1"/>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5" i="1"/>
</calcChain>
</file>

<file path=xl/sharedStrings.xml><?xml version="1.0" encoding="utf-8"?>
<sst xmlns="http://schemas.openxmlformats.org/spreadsheetml/2006/main" count="335" uniqueCount="328">
  <si>
    <t>Код бюджетной классификации Российской Федерации</t>
  </si>
  <si>
    <t>Наименование доходов</t>
  </si>
  <si>
    <t>НАЛОГОВЫЕ И НЕНАЛОГОВЫЕ ДОХОДЫ</t>
  </si>
  <si>
    <t>НАЛОГИ НА ПРИБЫЛЬ, ДОХОДЫ</t>
  </si>
  <si>
    <t>Налог на доходы физических лиц</t>
  </si>
  <si>
    <t>НАЛОГИ НА ТОВАРЫ (РАБОТЫ, УСЛУГИ), РЕАЛИЗУЕМЫЕ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</si>
  <si>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</si>
  <si>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</si>
  <si>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</si>
  <si>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</si>
  <si>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</si>
  <si>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</si>
  <si>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</si>
  <si>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t>
  </si>
  <si>
    <t>ГОСУДАРСТВЕННАЯ ПОШЛИНА</t>
  </si>
  <si>
    <t>ДОХОДЫ ОТ ИСПОЛЬЗОВАНИЯ ИМУЩЕСТВА, НАХОДЯЩЕГОСЯ В ГОСУДАРСТВЕННОЙ И МУНИЦИПАЛЬНОЙ СОБСТВЕННОСТИ</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</si>
  <si>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</si>
  <si>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</si>
  <si>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ПЛАТЕЖИ ПРИ ПОЛЬЗОВАНИИ ПРИРОДНЫМИ РЕСУРСАМИ</t>
  </si>
  <si>
    <t>Плата за негативное воздействие на окружающую среду</t>
  </si>
  <si>
    <t>Плата за размещение отходов производства и потребления</t>
  </si>
  <si>
    <t>ДОХОДЫ ОТ ПРОДАЖИ МАТЕРИАЛЬНЫХ И НЕМАТЕРИАЛЬНЫХ АКТИВОВ</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</si>
  <si>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</si>
  <si>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</si>
  <si>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</si>
  <si>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</si>
  <si>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</si>
  <si>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АДМИНИСТРАТИВНЫЕ ПЛАТЕЖИ И СБОРЫ</t>
  </si>
  <si>
    <t>Платежи, взимаемые государственными и муниципальными органами (организациями) за выполнение определенных функций</t>
  </si>
  <si>
    <t>Платежи, взимаемые органами местного самоуправления (организациями) муниципальных районов за выполнение определенных функций</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</si>
  <si>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</si>
  <si>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</si>
  <si>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Платежи, уплачиваемые в целях возмещения вреда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</si>
  <si>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</si>
  <si>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</si>
  <si>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</si>
  <si>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</si>
  <si>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</si>
  <si>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</si>
  <si>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</si>
  <si>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</si>
  <si>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</si>
  <si>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</si>
  <si>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</si>
  <si>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</si>
  <si>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</si>
  <si>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</si>
  <si>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</si>
  <si>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</si>
  <si>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</si>
  <si>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</si>
  <si>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</si>
  <si>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БЕЗВОЗМЕЗДНЫЕ ПОСТУПЛЕНИЯ ОТ ДРУГИХ БЮДЖЕТОВ БЮДЖЕТНОЙ СИСТЕМЫ РОССИЙСКОЙ ФЕДЕРАЦИИ</t>
  </si>
  <si>
    <t>Дотации бюджетам муниципальных районов на выравнивание бюджетной обеспеченности из бюджета субъекта Российской Федерации</t>
  </si>
  <si>
    <t>Дотации бюджетам муниципальных районов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</si>
  <si>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</si>
  <si>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</si>
  <si>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</si>
  <si>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поддержку отрасли культуры</t>
  </si>
  <si>
    <t>Прочие субсидии бюджетам муниципальных районов</t>
  </si>
  <si>
    <t>Субвенции бюджетам бюджетной системы Российской Федерации</t>
  </si>
  <si>
    <t>Иные межбюджетные трансферты</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</si>
  <si>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</si>
  <si>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</si>
  <si>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ПРОЧИЕ НЕНАЛОГОВЫЕ ДОХОДЫ</t>
  </si>
  <si>
    <t>Инициативные платежи</t>
  </si>
  <si>
    <t>Инициативные платежи, зачисляемые в бюджеты муниципальных районов</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</si>
  <si>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</si>
  <si>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</si>
  <si>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Акцизы по подакцизным товарам (продукции), производимым на территории Российской Федерации</t>
  </si>
  <si>
    <t>Платежи в целях возмещения причиненного ущерба (убытков)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</si>
  <si>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</si>
  <si>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</si>
  <si>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Дотации на выравнивание бюджетной обеспеченности</t>
  </si>
  <si>
    <t>Дотации бюджетам на поддержку мер по обеспечению сбалансированности бюджетов</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</si>
  <si>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</si>
  <si>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реализацию мероприятий по обеспечению жильем молодых семей</t>
  </si>
  <si>
    <t>Субсидии бюджетам на поддержку отрасли культуры</t>
  </si>
  <si>
    <t>Прочие субсидии</t>
  </si>
  <si>
    <t>Субвенции местным бюджетам на выполнение передаваемых полномочий субъектов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</si>
  <si>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</si>
  <si>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</si>
  <si>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</si>
  <si>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ВСЕГО</t>
  </si>
  <si>
    <t xml:space="preserve"> 000 1000000000 0000 000</t>
  </si>
  <si>
    <t xml:space="preserve"> 000 1010000000 0000 000</t>
  </si>
  <si>
    <t xml:space="preserve"> 000 1010200001 0000 110</t>
  </si>
  <si>
    <t xml:space="preserve"> 000 1010201001 0000 110</t>
  </si>
  <si>
    <t xml:space="preserve"> 000 1010202001 0000 110</t>
  </si>
  <si>
    <t xml:space="preserve"> 000 1010203001 0000 110</t>
  </si>
  <si>
    <t xml:space="preserve"> 000 1010208001 0000 110</t>
  </si>
  <si>
    <t xml:space="preserve"> 000 1010213001 0000 110</t>
  </si>
  <si>
    <t xml:space="preserve"> 000 1010214001 0000 110</t>
  </si>
  <si>
    <t xml:space="preserve"> 000 1030200001 0000 110</t>
  </si>
  <si>
    <t xml:space="preserve"> 000 1030223001 0000 110</t>
  </si>
  <si>
    <t xml:space="preserve"> 000 1030223101 0000 110</t>
  </si>
  <si>
    <t xml:space="preserve"> 000 1030224001 0000 110</t>
  </si>
  <si>
    <t xml:space="preserve"> 000 1030224101 0000 110</t>
  </si>
  <si>
    <t xml:space="preserve"> 000 1030225001 0000 110</t>
  </si>
  <si>
    <t xml:space="preserve"> 000 1030225101 0000 110</t>
  </si>
  <si>
    <t xml:space="preserve"> 000 1030226001 0000 110</t>
  </si>
  <si>
    <t xml:space="preserve"> 000 1030226101 0000 110</t>
  </si>
  <si>
    <t xml:space="preserve"> 000 1050000000 0000 000</t>
  </si>
  <si>
    <t xml:space="preserve"> 000 1050200002 0000 110</t>
  </si>
  <si>
    <t xml:space="preserve"> 000 1050201002 0000 110</t>
  </si>
  <si>
    <t xml:space="preserve"> 000 1050300001 0000 110</t>
  </si>
  <si>
    <t xml:space="preserve"> 000 1050301001 0000 110</t>
  </si>
  <si>
    <t xml:space="preserve"> 000 1050400002 0000 110</t>
  </si>
  <si>
    <t xml:space="preserve"> 000 1050402002 0000 110</t>
  </si>
  <si>
    <t xml:space="preserve"> 000 1080000000 0000 000</t>
  </si>
  <si>
    <t xml:space="preserve"> 000 1080300001 0000 110</t>
  </si>
  <si>
    <t xml:space="preserve"> 000 1080301001 0000 110</t>
  </si>
  <si>
    <t xml:space="preserve"> 000 1110000000 0000 000</t>
  </si>
  <si>
    <t xml:space="preserve"> 000 1110500000 0000 120</t>
  </si>
  <si>
    <t xml:space="preserve"> 000 1110501000 0000 120</t>
  </si>
  <si>
    <t xml:space="preserve"> 000 1110501305 0000 120</t>
  </si>
  <si>
    <t xml:space="preserve"> 000 1110501313 0000 120</t>
  </si>
  <si>
    <t xml:space="preserve"> 000 1110502000 0000 120</t>
  </si>
  <si>
    <t xml:space="preserve"> 000 1110502505 0000 120</t>
  </si>
  <si>
    <t xml:space="preserve"> 000 1110503000 0000 120</t>
  </si>
  <si>
    <t xml:space="preserve"> 000 1110503505 0000 120</t>
  </si>
  <si>
    <t xml:space="preserve"> 000 1110700000 0000 120</t>
  </si>
  <si>
    <t xml:space="preserve"> 000 1110701000 0000 120</t>
  </si>
  <si>
    <t xml:space="preserve"> 000 1110701505 0000 120</t>
  </si>
  <si>
    <t xml:space="preserve"> 000 1110900000 0000 120</t>
  </si>
  <si>
    <t xml:space="preserve"> 000 1110904000 0000 120</t>
  </si>
  <si>
    <t xml:space="preserve"> 000 1110904505 0000 120</t>
  </si>
  <si>
    <t xml:space="preserve"> 000 1120000000 0000 000</t>
  </si>
  <si>
    <t xml:space="preserve"> 000 1120100001 0000 120</t>
  </si>
  <si>
    <t xml:space="preserve"> 000 1120101001 0000 120</t>
  </si>
  <si>
    <t xml:space="preserve"> 000 1120103001 0000 120</t>
  </si>
  <si>
    <t xml:space="preserve"> 000 1120104001 0000 120</t>
  </si>
  <si>
    <t xml:space="preserve"> 000 1120104101 0000 120</t>
  </si>
  <si>
    <t xml:space="preserve"> 000 1140000000 0000 000</t>
  </si>
  <si>
    <t xml:space="preserve"> 000 1140200000 0000 000</t>
  </si>
  <si>
    <t xml:space="preserve"> 000 1140205005 0000 410</t>
  </si>
  <si>
    <t xml:space="preserve"> 000 1140205305 0000 410</t>
  </si>
  <si>
    <t xml:space="preserve"> 000 1140600000 0000 430</t>
  </si>
  <si>
    <t xml:space="preserve"> 000 1140601000 0000 430</t>
  </si>
  <si>
    <t xml:space="preserve"> 000 1140601305 0000 430</t>
  </si>
  <si>
    <t xml:space="preserve"> 000 1140601313 0000 430</t>
  </si>
  <si>
    <t xml:space="preserve"> 000 1140602000 0000 430</t>
  </si>
  <si>
    <t xml:space="preserve"> 000 1140630000 0000 430</t>
  </si>
  <si>
    <t xml:space="preserve"> 000 1140631000 0000 430</t>
  </si>
  <si>
    <t xml:space="preserve"> 000 1140631305 0000 430</t>
  </si>
  <si>
    <t xml:space="preserve"> 000 1140631313 0000 430</t>
  </si>
  <si>
    <t xml:space="preserve"> 000 1150000000 0000 000</t>
  </si>
  <si>
    <t xml:space="preserve"> 000 1150200000 0000 140</t>
  </si>
  <si>
    <t xml:space="preserve"> 000 1150205005 0000 140</t>
  </si>
  <si>
    <t xml:space="preserve"> 000 1160000000 0000 000</t>
  </si>
  <si>
    <t xml:space="preserve"> 000 1160100001 0000 140</t>
  </si>
  <si>
    <t xml:space="preserve"> 000 1160105001 0000 140</t>
  </si>
  <si>
    <t xml:space="preserve"> 000 1160105301 0000 140</t>
  </si>
  <si>
    <t xml:space="preserve"> 000 1160106001 0000 140</t>
  </si>
  <si>
    <t xml:space="preserve"> 000 1160106301 0000 140</t>
  </si>
  <si>
    <t xml:space="preserve"> 000 1160107001 0000 140</t>
  </si>
  <si>
    <t xml:space="preserve"> 000 1160107301 0000 140</t>
  </si>
  <si>
    <t xml:space="preserve"> 000 1160108001 0000 140</t>
  </si>
  <si>
    <t xml:space="preserve"> 000 1160108301 0000 140</t>
  </si>
  <si>
    <t xml:space="preserve"> 000 1160114001 0000 140</t>
  </si>
  <si>
    <t xml:space="preserve"> 000 1160114301 0000 140</t>
  </si>
  <si>
    <t xml:space="preserve"> 000 1160115001 0000 140</t>
  </si>
  <si>
    <t xml:space="preserve"> 000 1160115301 0000 140</t>
  </si>
  <si>
    <t xml:space="preserve"> 000 1160117001 0000 140</t>
  </si>
  <si>
    <t xml:space="preserve"> 000 1160117301 0000 140</t>
  </si>
  <si>
    <t xml:space="preserve"> 000 1160119001 0000 140</t>
  </si>
  <si>
    <t xml:space="preserve"> 000 1160119301 0000 140</t>
  </si>
  <si>
    <t xml:space="preserve"> 000 1160120001 0000 140</t>
  </si>
  <si>
    <t xml:space="preserve"> 000 1160120301 0000 140</t>
  </si>
  <si>
    <t xml:space="preserve"> 000 1160133000 0000 140</t>
  </si>
  <si>
    <t xml:space="preserve"> 000 1160133301 0000 140</t>
  </si>
  <si>
    <t xml:space="preserve"> 000 1160200002 0000 140</t>
  </si>
  <si>
    <t xml:space="preserve"> 000 1160201002 0000 140</t>
  </si>
  <si>
    <t xml:space="preserve"> 000 1160700000 0000 140</t>
  </si>
  <si>
    <t xml:space="preserve"> 000 1160701000 0000 140</t>
  </si>
  <si>
    <t xml:space="preserve"> 000 1160701005 0000 140</t>
  </si>
  <si>
    <t xml:space="preserve"> 000 1161000000 0000 140</t>
  </si>
  <si>
    <t xml:space="preserve"> 000 1161012000 0000 140</t>
  </si>
  <si>
    <t xml:space="preserve"> 000 1161012901 0000 140</t>
  </si>
  <si>
    <t xml:space="preserve"> 000 1161100001 0000 140</t>
  </si>
  <si>
    <t xml:space="preserve"> 000 1161105001 0000 140</t>
  </si>
  <si>
    <t xml:space="preserve"> 000 1170000000 0000 000</t>
  </si>
  <si>
    <t xml:space="preserve"> 000 1171500000 0000 150</t>
  </si>
  <si>
    <t xml:space="preserve"> 000 1171503005 0000 150</t>
  </si>
  <si>
    <t xml:space="preserve"> 000 2000000000 0000 000</t>
  </si>
  <si>
    <t xml:space="preserve"> 000 2020000000 0000 000</t>
  </si>
  <si>
    <t xml:space="preserve"> 000 2021000000 0000 150</t>
  </si>
  <si>
    <t xml:space="preserve"> 000 2021500100 0000 150</t>
  </si>
  <si>
    <t xml:space="preserve"> 000 2021500105 0000 150</t>
  </si>
  <si>
    <t xml:space="preserve"> 000 2021500200 0000 150</t>
  </si>
  <si>
    <t xml:space="preserve"> 000 2021500205 0000 150</t>
  </si>
  <si>
    <t xml:space="preserve"> 000 2022000000 0000 150</t>
  </si>
  <si>
    <t xml:space="preserve"> 000 2022530400 0000 150</t>
  </si>
  <si>
    <t xml:space="preserve"> 000 2022530405 0000 150</t>
  </si>
  <si>
    <t xml:space="preserve"> 000 2022549700 0000 150</t>
  </si>
  <si>
    <t xml:space="preserve"> 000 2022549705 0000 150</t>
  </si>
  <si>
    <t xml:space="preserve"> 000 2022551900 0000 150</t>
  </si>
  <si>
    <t xml:space="preserve"> 000 2022551905 0000 150</t>
  </si>
  <si>
    <t xml:space="preserve"> 000 2022999900 0000 150</t>
  </si>
  <si>
    <t xml:space="preserve"> 000 2022999905 0000 150</t>
  </si>
  <si>
    <t xml:space="preserve"> 000 2023000000 0000 150</t>
  </si>
  <si>
    <t xml:space="preserve"> 000 2023002400 0000 150</t>
  </si>
  <si>
    <t xml:space="preserve"> 000 2023002405 0000 150</t>
  </si>
  <si>
    <t xml:space="preserve"> 000 2023002900 0000 150</t>
  </si>
  <si>
    <t xml:space="preserve"> 000 2023002905 0000 150</t>
  </si>
  <si>
    <t xml:space="preserve"> 000 2023508200 0000 150</t>
  </si>
  <si>
    <t xml:space="preserve"> 000 2023508205 0000 150</t>
  </si>
  <si>
    <t xml:space="preserve"> 000 2024000000 0000 150</t>
  </si>
  <si>
    <t xml:space="preserve"> 000 2024001400 0000 150</t>
  </si>
  <si>
    <t xml:space="preserve"> 000 2024001405 0000 150</t>
  </si>
  <si>
    <t xml:space="preserve"> 000 2024517900 0000 150</t>
  </si>
  <si>
    <t xml:space="preserve"> 000 2024517905 0000 150</t>
  </si>
  <si>
    <t>Прочие межбюджетные трансферты, передаваемые бюджетам</t>
  </si>
  <si>
    <t>Прочие межбюджетные трансферты, передаваемые бюджетам муниципальных районов</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</si>
  <si>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</si>
  <si>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ОСТАТКОВ СУБСИДИЙ, СУБВЕНЦИЙ И ИНЫХ МЕЖБЮДЖЕТНЫХ ТРАНСФЕРТОВ, ИМЕЮЩИХ ЦЕЛЕВОЕ НАЗНАЧЕНИЕ, ПРОШЛЫХ ЛЕТ</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</si>
  <si>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</si>
  <si>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000 2024505000 0000 150</t>
  </si>
  <si>
    <t xml:space="preserve"> 000 1030000000 0000 000</t>
  </si>
  <si>
    <t>(рублей)</t>
  </si>
  <si>
    <t xml:space="preserve"> 000 1140602505 0000 430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</si>
  <si>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</si>
  <si>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000 2023512000 0000 150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</si>
  <si>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</si>
  <si>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</si>
  <si>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</si>
  <si>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Начальник финансового управления _________________________________________</t>
  </si>
  <si>
    <t>С.В. Шайтур</t>
  </si>
  <si>
    <t>Процент исполнения</t>
  </si>
  <si>
    <t>Отчет об исполнении приложения №1 (с учетом изменений) к решению Унечского районного Совета народных депутатов "О бюджете Унечского муниципального района Брянской области на 2024 год и на плановый период 2025 и 2026 годов"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</si>
  <si>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</si>
  <si>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</si>
  <si>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</si>
  <si>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</si>
  <si>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</si>
  <si>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000 1010204001 0000 110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</si>
  <si>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</si>
  <si>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</si>
  <si>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</si>
  <si>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</si>
  <si>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000 1010215001 0000 110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</si>
  <si>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</si>
  <si>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000 1010221001 0000 110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</si>
  <si>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</si>
  <si>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</si>
  <si>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</si>
  <si>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взимаемый в связи с применением патентной системы налогообложения, зачисляемый в бюджеты муниципальных районов3</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</si>
  <si>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</si>
  <si>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</si>
  <si>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000 1080700001 0000 110</t>
  </si>
  <si>
    <t>Государственная пошлина за государственную регистрацию, а также за совершение прочих юридически значимых действий</t>
  </si>
  <si>
    <t xml:space="preserve"> 000 1080715001 0000 110</t>
  </si>
  <si>
    <t>Государственная пошлина за выдачу разрешения на установку рекламной конструкции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</si>
  <si>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</si>
  <si>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</si>
  <si>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</si>
  <si>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</si>
  <si>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</si>
  <si>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</si>
  <si>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</si>
  <si>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</si>
  <si>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</si>
  <si>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</si>
  <si>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</si>
  <si>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</si>
  <si>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за выбросы загрязняющих веществ в атмосферный воздух стационарными объектами &lt;10&gt;</t>
  </si>
  <si>
    <t>Плата за сбросы загрязняющих веществ в водные объекты</t>
  </si>
  <si>
    <t>Плата за размещение отходов производства</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</si>
  <si>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</si>
  <si>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000 1140205005 0000 440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</si>
  <si>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</si>
  <si>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</si>
  <si>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</si>
  <si>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</si>
  <si>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</si>
  <si>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</si>
  <si>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</si>
  <si>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</si>
  <si>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</si>
  <si>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</si>
  <si>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</si>
  <si>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</si>
  <si>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</si>
  <si>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</si>
  <si>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</si>
  <si>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</si>
  <si>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000 1161003005 0000 140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</si>
  <si>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</si>
  <si>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000 1161003105 0000 140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</si>
  <si>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</si>
  <si>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</si>
  <si>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БЕЗВОЗМЕЗДНЫЕ ПОСТУПЛЕНИЯ</t>
  </si>
  <si>
    <t>Дотации бюджетам бюджетной системы Российской Федерации</t>
  </si>
  <si>
    <t xml:space="preserve"> 000 2022007700 0000 150</t>
  </si>
  <si>
    <t>Субсидии бюджетам на софинансирование капитальных вложений в объекты муниципальной собственности</t>
  </si>
  <si>
    <t xml:space="preserve"> 000 2022007705 0000 150</t>
  </si>
  <si>
    <t>Субсидии бюджетам муниципальных районов на софинансирование капитальных вложений в объекты муниципальной собственности</t>
  </si>
  <si>
    <t xml:space="preserve"> 000 2022021600 0000 150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</si>
  <si>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</si>
  <si>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</si>
  <si>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</si>
  <si>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000 2022515400 0000 150</t>
  </si>
  <si>
    <t>Субсидии бюджетам на реализацию мероприятий по модернизации коммунальной инфраструктуры</t>
  </si>
  <si>
    <t xml:space="preserve"> 000 2022515405 0000 150</t>
  </si>
  <si>
    <t>Субсидии бюджетам муниципальных районов на реализацию мероприятий по модернизации коммунальной инфраструктуры</t>
  </si>
  <si>
    <t xml:space="preserve"> 000 2022546700 0000 150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</si>
  <si>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</si>
  <si>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</si>
  <si>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</si>
  <si>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</si>
  <si>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</si>
  <si>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</si>
  <si>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</si>
  <si>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</si>
  <si>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</si>
  <si>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</si>
  <si>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000 2024530300 0000 150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</si>
  <si>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</si>
  <si>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</si>
  <si>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</si>
  <si>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000 2024999900 0000 150</t>
  </si>
  <si>
    <t xml:space="preserve"> 000 2024999905 0000 150</t>
  </si>
  <si>
    <t xml:space="preserve"> 000 2190000000 0000 000</t>
  </si>
  <si>
    <t xml:space="preserve"> 000 2190000005 0000 150</t>
  </si>
  <si>
    <t xml:space="preserve"> 000 2196001005 0000 150</t>
  </si>
  <si>
    <t>Доходы бюджета Унечского муниципального района Брянской области на 2025 год по кодам классификации доходов бюджетов</t>
  </si>
  <si>
    <t>Сумма на 2025 год</t>
  </si>
  <si>
    <t>Кассовое исполнение за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</si>
</sst>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Times New Roman"/>
      <family val="2"/>
      <charset val="204"/>
    </font>
    <font>
      <sz val="10"/>
      <color theme="1"/>
      <name val="Times New Roman"/>
      <family val="1"/>
      <charset val="204"/>
    </font>
    <font>
      <sz val="10"/>
      <color rgb="FF000000"/>
      <name val="Arial"/>
      <family val="2"/>
    </font>
    <font>
      <sz val="10"/>
      <color rgb="FF000000"/>
      <name val="Times New Roman"/>
      <family val="1"/>
      <charset val="204"/>
    </font>
    <font>
      <sz val="10"/>
      <name val="Times New Roman"/>
      <family val="1"/>
      <charset val="204"/>
    </font>
    <font>
      <sz val="12"/>
      <color theme="1"/>
      <name val="Times New Roman"/>
      <family val="1"/>
      <charset val="204"/>
    </font>
    <font>
      <sz val="8"/>
      <color rgb="FF000000"/>
      <name val="Arial"/>
      <family val="2"/>
      <charset val="204"/>
    </font>
    <font>
      <sz val="10"/>
      <color theme="1"/>
      <name val="Times New Roman"/>
      <family val="2"/>
      <charset val="204"/>
    </font>
    <font>
      <b/>
      <sz val="12"/>
      <color rgb="FF000000"/>
      <name val="Arial"/>
      <family val="2"/>
      <charset val="204"/>
    </font>
    <font>
      <b/>
      <sz val="11"/>
      <color rgb="FF000000"/>
      <name val="Times New Roman"/>
      <family val="1"/>
      <charset val="204"/>
    </font>
    <font>
      <sz val="10"/>
      <color rgb="FF000000"/>
      <name val="Arial"/>
      <family val="2"/>
      <charset val="204"/>
    </font>
    <font>
      <sz val="11"/>
      <color rgb="FF000000"/>
      <name val="Times New Roman"/>
      <family val="1"/>
      <charset val="204"/>
    </font>
    <font>
      <sz val="6"/>
      <color rgb="FF000000"/>
      <name val="Arial"/>
      <family val="2"/>
      <charset val="204"/>
    </font>
    <font>
      <sz val="11"/>
      <color theme="1"/>
      <name val="Times New Roman"/>
      <family val="1"/>
      <charset val="204"/>
    </font>
    <font>
      <sz val="11"/>
      <name val="Times New Roman"/>
      <family val="1"/>
      <charset val="204"/>
    </font>
    <font>
      <sz val="8"/>
      <color theme="1"/>
      <name val="Times New Roman"/>
      <family val="1"/>
      <charset val="204"/>
    </font>
    <font>
      <sz val="8"/>
      <color rgb="FF000000"/>
      <name val="Times New Roman"/>
      <family val="1"/>
      <charset val="204"/>
    </font>
    <font>
      <sz val="8"/>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rgb="FFD9D9D9"/>
      </left>
      <right style="thin">
        <color rgb="FFD9D9D9"/>
      </right>
      <top/>
      <bottom style="thin">
        <color rgb="FFD9D9D9"/>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style="thin">
        <color rgb="FF000000"/>
      </top>
      <bottom style="hair">
        <color rgb="FF000000"/>
      </bottom>
      <diagonal/>
    </border>
    <border>
      <left style="thin">
        <color rgb="FF000000"/>
      </left>
      <right style="thin">
        <color rgb="FF000000"/>
      </right>
      <top style="medium">
        <color rgb="FF000000"/>
      </top>
      <bottom style="thin">
        <color rgb="FF000000"/>
      </bottom>
      <diagonal/>
    </border>
    <border>
      <left/>
      <right/>
      <top/>
      <bottom style="thin">
        <color rgb="FF000000"/>
      </bottom>
      <diagonal/>
    </border>
  </borders>
  <cellStyleXfs count="15">
    <xf numFmtId="0" fontId="0" fillId="0" borderId="0"/>
    <xf numFmtId="49" fontId="2" fillId="0" borderId="2">
      <alignment horizontal="center" vertical="top" shrinkToFit="1"/>
    </xf>
    <xf numFmtId="0" fontId="2" fillId="0" borderId="2">
      <alignment horizontal="left" vertical="top" wrapText="1"/>
    </xf>
    <xf numFmtId="4" fontId="6" fillId="0" borderId="3">
      <alignment horizontal="right"/>
    </xf>
    <xf numFmtId="49" fontId="6" fillId="0" borderId="3">
      <alignment horizontal="center"/>
    </xf>
    <xf numFmtId="0" fontId="6" fillId="0" borderId="4">
      <alignment horizontal="left" wrapText="1" indent="2"/>
    </xf>
    <xf numFmtId="0" fontId="6" fillId="0" borderId="5">
      <alignment horizontal="left" wrapText="1"/>
    </xf>
    <xf numFmtId="49" fontId="6" fillId="0" borderId="6">
      <alignment horizontal="center"/>
    </xf>
    <xf numFmtId="0" fontId="8" fillId="0" borderId="0">
      <alignment horizontal="center" wrapText="1"/>
    </xf>
    <xf numFmtId="0" fontId="10" fillId="0" borderId="0"/>
    <xf numFmtId="0" fontId="12" fillId="0" borderId="0">
      <alignment horizontal="center" vertical="top"/>
    </xf>
    <xf numFmtId="0" fontId="6" fillId="0" borderId="0">
      <alignment horizontal="left"/>
    </xf>
    <xf numFmtId="0" fontId="6" fillId="0" borderId="7">
      <alignment wrapText="1"/>
    </xf>
    <xf numFmtId="49" fontId="6" fillId="0" borderId="0">
      <alignment horizontal="center"/>
    </xf>
    <xf numFmtId="0" fontId="6" fillId="0" borderId="0">
      <alignment horizontal="right"/>
    </xf>
  </cellStyleXfs>
  <cellXfs count="29">
    <xf numFmtId="0" fontId="0" fillId="0" borderId="0" xfId="0"/>
    <xf numFmtId="0" fontId="1" fillId="0" borderId="0" xfId="0" applyFont="1"/>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5" fillId="0" borderId="0" xfId="0" applyFont="1"/>
    <xf numFmtId="0" fontId="7" fillId="0" borderId="0" xfId="0" applyFont="1"/>
    <xf numFmtId="0" fontId="11" fillId="0" borderId="0" xfId="9" applyFont="1" applyAlignment="1">
      <alignment horizontal="center"/>
    </xf>
    <xf numFmtId="49" fontId="11" fillId="0" borderId="0" xfId="7" applyFont="1" applyBorder="1" applyAlignment="1"/>
    <xf numFmtId="4" fontId="1" fillId="0" borderId="1" xfId="0" applyNumberFormat="1" applyFont="1" applyBorder="1" applyAlignment="1">
      <alignment horizontal="center" vertical="center" wrapText="1"/>
    </xf>
    <xf numFmtId="0" fontId="13" fillId="0" borderId="0" xfId="0" applyFont="1"/>
    <xf numFmtId="0" fontId="15" fillId="0" borderId="0" xfId="0" applyFont="1"/>
    <xf numFmtId="0" fontId="16" fillId="0" borderId="0" xfId="5" applyFont="1" applyBorder="1" applyAlignment="1">
      <alignment horizontal="left" vertical="center" wrapText="1"/>
    </xf>
    <xf numFmtId="0" fontId="17" fillId="0" borderId="0" xfId="0" applyFont="1" applyAlignment="1" applyProtection="1">
      <alignment horizontal="left" vertical="center" wrapText="1"/>
      <protection locked="0"/>
    </xf>
    <xf numFmtId="49" fontId="3" fillId="0" borderId="0" xfId="4" applyFont="1" applyBorder="1" applyAlignment="1">
      <alignment horizontal="center" vertical="center"/>
    </xf>
    <xf numFmtId="0" fontId="4" fillId="0" borderId="0" xfId="0" applyFont="1" applyAlignment="1" applyProtection="1">
      <alignment horizontal="center" vertical="center"/>
      <protection locked="0"/>
    </xf>
    <xf numFmtId="0" fontId="11" fillId="0" borderId="0" xfId="11" applyFont="1">
      <alignment horizontal="left"/>
    </xf>
    <xf numFmtId="0" fontId="0" fillId="0" borderId="0" xfId="0" applyAlignment="1">
      <alignment horizontal="left"/>
    </xf>
    <xf numFmtId="0" fontId="14" fillId="0" borderId="0" xfId="0" applyFont="1" applyProtection="1">
      <protection locked="0"/>
    </xf>
    <xf numFmtId="0" fontId="14" fillId="0" borderId="0" xfId="0" applyFont="1" applyAlignment="1" applyProtection="1">
      <alignment horizontal="center"/>
      <protection locked="0"/>
    </xf>
    <xf numFmtId="0" fontId="11" fillId="0" borderId="0" xfId="14" applyFont="1" applyAlignment="1">
      <alignment horizontal="left"/>
    </xf>
    <xf numFmtId="0" fontId="11" fillId="0" borderId="0" xfId="14" applyFont="1" applyAlignment="1">
      <alignment horizontal="left" wrapText="1"/>
    </xf>
    <xf numFmtId="0" fontId="7" fillId="0" borderId="1" xfId="0" applyFont="1" applyBorder="1" applyAlignment="1">
      <alignment horizontal="center" vertical="center" wrapText="1"/>
    </xf>
    <xf numFmtId="2" fontId="1" fillId="0" borderId="1" xfId="0" applyNumberFormat="1" applyFont="1" applyBorder="1" applyAlignment="1">
      <alignment horizontal="center"/>
    </xf>
    <xf numFmtId="49" fontId="3" fillId="0" borderId="1" xfId="4" applyFont="1" applyBorder="1">
      <alignment horizontal="center"/>
    </xf>
    <xf numFmtId="0" fontId="3" fillId="0" borderId="1" xfId="5" applyFont="1" applyBorder="1">
      <alignment horizontal="left" wrapText="1" indent="2"/>
    </xf>
    <xf numFmtId="4" fontId="3" fillId="0" borderId="1" xfId="3" applyFont="1" applyBorder="1">
      <alignment horizontal="right"/>
    </xf>
    <xf numFmtId="0" fontId="9" fillId="0" borderId="0" xfId="9" applyFont="1" applyAlignment="1">
      <alignment horizontal="center" wrapText="1"/>
    </xf>
    <xf numFmtId="0" fontId="11" fillId="0" borderId="0" xfId="12" applyFont="1" applyBorder="1" applyAlignment="1">
      <alignment horizontal="center" wrapText="1"/>
    </xf>
    <xf numFmtId="0" fontId="0" fillId="0" borderId="1" xfId="0" applyBorder="1" applyAlignment="1">
      <alignment horizontal="center"/>
    </xf>
  </cellXfs>
  <cellStyles count="15">
    <cellStyle name="xl24" xfId="11" xr:uid="{B9BAE94C-01BA-41BA-9392-D65510BAFFFB}"/>
    <cellStyle name="xl27" xfId="9" xr:uid="{2DFB6C01-D320-4EDA-AF1C-9B0143C2F81D}"/>
    <cellStyle name="xl29" xfId="6" xr:uid="{FD5EACF6-C6E4-4C10-886A-177BF1504AD3}"/>
    <cellStyle name="xl31" xfId="5" xr:uid="{64E8B140-4866-434A-A92E-0FE60CEFC3E2}"/>
    <cellStyle name="xl33" xfId="10" xr:uid="{51D72C90-6F42-4854-A517-944DF15C8C33}"/>
    <cellStyle name="xl39" xfId="2" xr:uid="{00000000-0005-0000-0000-000000000000}"/>
    <cellStyle name="xl41" xfId="7" xr:uid="{38E44195-5EBB-444D-845E-15B1FB8974AE}"/>
    <cellStyle name="xl43" xfId="4" xr:uid="{7EB650D8-D077-4F0C-A2F7-E56B084A4858}"/>
    <cellStyle name="xl44" xfId="1" xr:uid="{00000000-0005-0000-0000-000001000000}"/>
    <cellStyle name="xl46" xfId="3" xr:uid="{7ABC0095-3A68-4143-B0C6-0BD57E39FDC1}"/>
    <cellStyle name="xl50" xfId="12" xr:uid="{99C708DA-3F62-4CCD-A694-78CAF5724E9C}"/>
    <cellStyle name="xl52" xfId="8" xr:uid="{6F959739-94E3-4471-B2E4-30E2AE30FC89}"/>
    <cellStyle name="xl54" xfId="14" xr:uid="{489E25EE-8589-44E1-AF4B-79E8F62E0C9D}"/>
    <cellStyle name="xl74" xfId="13" xr:uid="{8DC4E175-E817-47B0-A73A-25E2E79C303E}"/>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171"/>
  <sheetViews>
    <sheetView tabSelected="1" view="pageBreakPreview" zoomScale="60" zoomScaleNormal="90" workbookViewId="0">
      <selection activeCell="G8" sqref="G8"/>
    </sheetView>
  </sheetViews>
  <sheetFormatPr defaultRowHeight="15.75" x14ac:dyDescent="0.25"/>
  <cols>
    <col min="1" max="1" width="21.125" style="16" customWidth="1"/>
    <col min="2" max="2" width="63" customWidth="1"/>
    <col min="3" max="4" width="14" customWidth="1"/>
    <col min="5" max="5" width="12.25" customWidth="1"/>
    <col min="6" max="6" width="10.125" style="1" customWidth="1"/>
    <col min="7" max="7" width="14" style="10" customWidth="1"/>
    <col min="8" max="8" width="6.75" style="9" customWidth="1"/>
  </cols>
  <sheetData>
    <row r="1" spans="1:7" ht="33" customHeight="1" x14ac:dyDescent="0.25">
      <c r="A1" s="27" t="s">
        <v>229</v>
      </c>
      <c r="B1" s="27"/>
      <c r="C1" s="27"/>
      <c r="D1" s="27"/>
      <c r="E1" s="27"/>
    </row>
    <row r="2" spans="1:7" ht="25.5" customHeight="1" x14ac:dyDescent="0.25">
      <c r="A2" s="26" t="s">
        <v>325</v>
      </c>
      <c r="B2" s="26"/>
      <c r="C2" s="26"/>
      <c r="D2" s="26"/>
      <c r="E2" s="26"/>
    </row>
    <row r="3" spans="1:7" x14ac:dyDescent="0.25">
      <c r="A3" s="15"/>
      <c r="B3" s="7"/>
      <c r="C3" s="6"/>
      <c r="E3" s="6" t="s">
        <v>219</v>
      </c>
    </row>
    <row r="4" spans="1:7" ht="39" x14ac:dyDescent="0.25">
      <c r="A4" s="3" t="s">
        <v>0</v>
      </c>
      <c r="B4" s="2" t="s">
        <v>1</v>
      </c>
      <c r="C4" s="2" t="s">
        <v>326</v>
      </c>
      <c r="D4" s="8" t="s">
        <v>327</v>
      </c>
      <c r="E4" s="21" t="s">
        <v>228</v>
      </c>
    </row>
    <row r="5" spans="1:7" x14ac:dyDescent="0.25">
      <c r="A5" s="23" t="s">
        <v>84</v>
      </c>
      <c r="B5" s="24" t="s">
        <v>2</v>
      </c>
      <c r="C5" s="25">
        <v>352542500</v>
      </c>
      <c r="D5" s="25">
        <v>366682082.94</v>
      </c>
      <c r="E5" s="22">
        <f>D5/C5*100</f>
        <v>104.01074563775998</v>
      </c>
      <c r="F5" s="13"/>
      <c r="G5" s="11"/>
    </row>
    <row r="6" spans="1:7" x14ac:dyDescent="0.25">
      <c r="A6" s="23" t="s">
        <v>85</v>
      </c>
      <c r="B6" s="24" t="s">
        <v>3</v>
      </c>
      <c r="C6" s="25">
        <v>291924000</v>
      </c>
      <c r="D6" s="25">
        <v>304288617.42000002</v>
      </c>
      <c r="E6" s="22">
        <f t="shared" ref="E6:E48" si="0">D6/C6*100</f>
        <v>104.2355604266864</v>
      </c>
      <c r="F6" s="13"/>
      <c r="G6" s="11"/>
    </row>
    <row r="7" spans="1:7" x14ac:dyDescent="0.25">
      <c r="A7" s="23" t="s">
        <v>86</v>
      </c>
      <c r="B7" s="24" t="s">
        <v>4</v>
      </c>
      <c r="C7" s="25">
        <v>291924000</v>
      </c>
      <c r="D7" s="25">
        <v>304288617.42000002</v>
      </c>
      <c r="E7" s="22">
        <f t="shared" si="0"/>
        <v>104.2355604266864</v>
      </c>
      <c r="F7" s="13"/>
      <c r="G7" s="11"/>
    </row>
    <row r="8" spans="1:7" ht="137.25" customHeight="1" x14ac:dyDescent="0.25">
      <c r="A8" s="23" t="s">
        <v>87</v>
      </c>
      <c r="B8" s="24" t="s">
        <v>230</v>
      </c>
      <c r="C8" s="25">
        <v>281439000</v>
      </c>
      <c r="D8" s="25">
        <v>290947552.57999998</v>
      </c>
      <c r="E8" s="22">
        <f t="shared" si="0"/>
        <v>103.37854831064635</v>
      </c>
      <c r="F8" s="13"/>
      <c r="G8" s="11"/>
    </row>
    <row r="9" spans="1:7" ht="115.5" x14ac:dyDescent="0.25">
      <c r="A9" s="23" t="s">
        <v>88</v>
      </c>
      <c r="B9" s="24" t="s">
        <v>231</v>
      </c>
      <c r="C9" s="25">
        <v>620000</v>
      </c>
      <c r="D9" s="25">
        <v>633378.19999999995</v>
      </c>
      <c r="E9" s="22">
        <f t="shared" si="0"/>
        <v>102.15777419354839</v>
      </c>
      <c r="F9" s="13"/>
      <c r="G9" s="11"/>
    </row>
    <row r="10" spans="1:7" ht="102.75" x14ac:dyDescent="0.25">
      <c r="A10" s="23" t="s">
        <v>232</v>
      </c>
      <c r="B10" s="24" t="s">
        <v>233</v>
      </c>
      <c r="C10" s="25">
        <v>35000</v>
      </c>
      <c r="D10" s="25">
        <v>34742</v>
      </c>
      <c r="E10" s="22">
        <f t="shared" si="0"/>
        <v>99.262857142857143</v>
      </c>
      <c r="F10" s="13"/>
      <c r="G10" s="11"/>
    </row>
    <row r="11" spans="1:7" ht="90" x14ac:dyDescent="0.25">
      <c r="A11" s="23" t="s">
        <v>89</v>
      </c>
      <c r="B11" s="24" t="s">
        <v>234</v>
      </c>
      <c r="C11" s="25">
        <v>2655000</v>
      </c>
      <c r="D11" s="25">
        <v>2716051.31</v>
      </c>
      <c r="E11" s="22">
        <f t="shared" si="0"/>
        <v>102.29948436911489</v>
      </c>
      <c r="F11" s="13"/>
      <c r="G11" s="11"/>
    </row>
    <row r="12" spans="1:7" ht="52.5" customHeight="1" x14ac:dyDescent="0.25">
      <c r="A12" s="23" t="s">
        <v>235</v>
      </c>
      <c r="B12" s="24" t="s">
        <v>236</v>
      </c>
      <c r="C12" s="25">
        <v>265000</v>
      </c>
      <c r="D12" s="25">
        <v>296670.15000000002</v>
      </c>
      <c r="E12" s="22">
        <f t="shared" si="0"/>
        <v>111.95099999999999</v>
      </c>
      <c r="F12" s="13"/>
      <c r="G12" s="11"/>
    </row>
    <row r="13" spans="1:7" ht="293.25" customHeight="1" x14ac:dyDescent="0.25">
      <c r="A13" s="23" t="s">
        <v>90</v>
      </c>
      <c r="B13" s="24" t="s">
        <v>237</v>
      </c>
      <c r="C13" s="25">
        <v>1460000</v>
      </c>
      <c r="D13" s="25">
        <v>2353972.87</v>
      </c>
      <c r="E13" s="22">
        <f t="shared" si="0"/>
        <v>161.23101849315069</v>
      </c>
      <c r="F13" s="13"/>
      <c r="G13" s="11"/>
    </row>
    <row r="14" spans="1:7" ht="77.25" x14ac:dyDescent="0.25">
      <c r="A14" s="23" t="s">
        <v>91</v>
      </c>
      <c r="B14" s="24" t="s">
        <v>238</v>
      </c>
      <c r="C14" s="25">
        <v>1690000</v>
      </c>
      <c r="D14" s="25">
        <v>2421842.77</v>
      </c>
      <c r="E14" s="22">
        <f t="shared" si="0"/>
        <v>143.30430591715978</v>
      </c>
      <c r="F14" s="13"/>
      <c r="G14" s="11"/>
    </row>
    <row r="15" spans="1:7" ht="77.25" x14ac:dyDescent="0.25">
      <c r="A15" s="23" t="s">
        <v>92</v>
      </c>
      <c r="B15" s="24" t="s">
        <v>239</v>
      </c>
      <c r="C15" s="25">
        <v>3370000</v>
      </c>
      <c r="D15" s="25">
        <v>4300434.83</v>
      </c>
      <c r="E15" s="22">
        <f t="shared" si="0"/>
        <v>127.60934213649853</v>
      </c>
      <c r="F15" s="13"/>
      <c r="G15" s="11"/>
    </row>
    <row r="16" spans="1:7" ht="204.75" x14ac:dyDescent="0.25">
      <c r="A16" s="23" t="s">
        <v>240</v>
      </c>
      <c r="B16" s="24" t="s">
        <v>241</v>
      </c>
      <c r="C16" s="25">
        <v>390000</v>
      </c>
      <c r="D16" s="25">
        <v>582185.76</v>
      </c>
      <c r="E16" s="22">
        <f t="shared" si="0"/>
        <v>149.2784</v>
      </c>
      <c r="F16" s="13"/>
      <c r="G16" s="11"/>
    </row>
    <row r="17" spans="1:7" ht="39" x14ac:dyDescent="0.25">
      <c r="A17" s="23" t="s">
        <v>242</v>
      </c>
      <c r="B17" s="24" t="s">
        <v>243</v>
      </c>
      <c r="C17" s="25" t="s">
        <v>244</v>
      </c>
      <c r="D17" s="25">
        <v>1786.95</v>
      </c>
      <c r="E17" s="22" t="e">
        <f t="shared" si="0"/>
        <v>#VALUE!</v>
      </c>
      <c r="F17" s="13"/>
      <c r="G17" s="11"/>
    </row>
    <row r="18" spans="1:7" ht="26.25" x14ac:dyDescent="0.25">
      <c r="A18" s="23" t="s">
        <v>218</v>
      </c>
      <c r="B18" s="24" t="s">
        <v>5</v>
      </c>
      <c r="C18" s="25">
        <v>16567000</v>
      </c>
      <c r="D18" s="25">
        <v>16356576.15</v>
      </c>
      <c r="E18" s="22">
        <f t="shared" si="0"/>
        <v>98.729861471600174</v>
      </c>
      <c r="F18" s="13"/>
      <c r="G18" s="11"/>
    </row>
    <row r="19" spans="1:7" ht="26.25" x14ac:dyDescent="0.25">
      <c r="A19" s="23" t="s">
        <v>93</v>
      </c>
      <c r="B19" s="24" t="s">
        <v>69</v>
      </c>
      <c r="C19" s="25">
        <v>16567000</v>
      </c>
      <c r="D19" s="25">
        <v>16356576.15</v>
      </c>
      <c r="E19" s="22">
        <f t="shared" si="0"/>
        <v>98.729861471600174</v>
      </c>
      <c r="F19" s="13"/>
      <c r="G19" s="11"/>
    </row>
    <row r="20" spans="1:7" ht="51.75" x14ac:dyDescent="0.25">
      <c r="A20" s="23" t="s">
        <v>94</v>
      </c>
      <c r="B20" s="24" t="s">
        <v>6</v>
      </c>
      <c r="C20" s="25">
        <v>8665000</v>
      </c>
      <c r="D20" s="25">
        <v>8297337.1299999999</v>
      </c>
      <c r="E20" s="22">
        <f t="shared" si="0"/>
        <v>95.756920138488169</v>
      </c>
      <c r="F20" s="13"/>
      <c r="G20" s="11"/>
    </row>
    <row r="21" spans="1:7" ht="77.25" x14ac:dyDescent="0.25">
      <c r="A21" s="23" t="s">
        <v>95</v>
      </c>
      <c r="B21" s="24" t="s">
        <v>245</v>
      </c>
      <c r="C21" s="25">
        <v>8665000</v>
      </c>
      <c r="D21" s="25">
        <v>8297337.1299999999</v>
      </c>
      <c r="E21" s="22">
        <f t="shared" si="0"/>
        <v>95.756920138488169</v>
      </c>
      <c r="F21" s="13"/>
      <c r="G21" s="11"/>
    </row>
    <row r="22" spans="1:7" ht="55.5" customHeight="1" x14ac:dyDescent="0.25">
      <c r="A22" s="23" t="s">
        <v>96</v>
      </c>
      <c r="B22" s="24" t="s">
        <v>7</v>
      </c>
      <c r="C22" s="25">
        <v>39000</v>
      </c>
      <c r="D22" s="25">
        <v>48550.82</v>
      </c>
      <c r="E22" s="22">
        <f t="shared" si="0"/>
        <v>124.48928205128205</v>
      </c>
      <c r="F22" s="13"/>
      <c r="G22" s="11"/>
    </row>
    <row r="23" spans="1:7" ht="75" customHeight="1" x14ac:dyDescent="0.25">
      <c r="A23" s="23" t="s">
        <v>97</v>
      </c>
      <c r="B23" s="24" t="s">
        <v>36</v>
      </c>
      <c r="C23" s="25">
        <v>39000</v>
      </c>
      <c r="D23" s="25">
        <v>48550.82</v>
      </c>
      <c r="E23" s="22">
        <f t="shared" si="0"/>
        <v>124.48928205128205</v>
      </c>
      <c r="F23" s="13"/>
      <c r="G23" s="11"/>
    </row>
    <row r="24" spans="1:7" ht="51.75" x14ac:dyDescent="0.25">
      <c r="A24" s="23" t="s">
        <v>98</v>
      </c>
      <c r="B24" s="24" t="s">
        <v>8</v>
      </c>
      <c r="C24" s="25">
        <v>8751000</v>
      </c>
      <c r="D24" s="25">
        <v>8840310.6899999995</v>
      </c>
      <c r="E24" s="22">
        <f t="shared" si="0"/>
        <v>101.02057696263284</v>
      </c>
      <c r="F24" s="13"/>
      <c r="G24" s="11"/>
    </row>
    <row r="25" spans="1:7" ht="77.25" x14ac:dyDescent="0.25">
      <c r="A25" s="23" t="s">
        <v>99</v>
      </c>
      <c r="B25" s="24" t="s">
        <v>34</v>
      </c>
      <c r="C25" s="25">
        <v>8751000</v>
      </c>
      <c r="D25" s="25">
        <v>8840310.6899999995</v>
      </c>
      <c r="E25" s="22">
        <f t="shared" si="0"/>
        <v>101.02057696263284</v>
      </c>
      <c r="F25" s="13"/>
      <c r="G25" s="11"/>
    </row>
    <row r="26" spans="1:7" ht="51.75" x14ac:dyDescent="0.25">
      <c r="A26" s="23" t="s">
        <v>100</v>
      </c>
      <c r="B26" s="24" t="s">
        <v>9</v>
      </c>
      <c r="C26" s="25">
        <v>-888000</v>
      </c>
      <c r="D26" s="25">
        <v>-829622.49</v>
      </c>
      <c r="E26" s="22">
        <f t="shared" si="0"/>
        <v>93.425956081081083</v>
      </c>
      <c r="F26" s="13"/>
      <c r="G26" s="11"/>
    </row>
    <row r="27" spans="1:7" ht="77.25" x14ac:dyDescent="0.25">
      <c r="A27" s="23" t="s">
        <v>101</v>
      </c>
      <c r="B27" s="24" t="s">
        <v>35</v>
      </c>
      <c r="C27" s="25">
        <v>-888000</v>
      </c>
      <c r="D27" s="25">
        <v>-829622.49</v>
      </c>
      <c r="E27" s="22">
        <f t="shared" si="0"/>
        <v>93.425956081081083</v>
      </c>
      <c r="F27" s="13"/>
      <c r="G27" s="11"/>
    </row>
    <row r="28" spans="1:7" x14ac:dyDescent="0.25">
      <c r="A28" s="23" t="s">
        <v>102</v>
      </c>
      <c r="B28" s="24" t="s">
        <v>10</v>
      </c>
      <c r="C28" s="25">
        <v>11966000</v>
      </c>
      <c r="D28" s="25">
        <v>12192871.699999999</v>
      </c>
      <c r="E28" s="22">
        <f t="shared" si="0"/>
        <v>101.89596941333778</v>
      </c>
      <c r="F28" s="13"/>
      <c r="G28" s="11"/>
    </row>
    <row r="29" spans="1:7" x14ac:dyDescent="0.25">
      <c r="A29" s="23" t="s">
        <v>103</v>
      </c>
      <c r="B29" s="24" t="s">
        <v>11</v>
      </c>
      <c r="C29" s="25">
        <v>1000</v>
      </c>
      <c r="D29" s="25">
        <v>1366.69</v>
      </c>
      <c r="E29" s="22">
        <f t="shared" si="0"/>
        <v>136.66899999999998</v>
      </c>
      <c r="F29" s="13"/>
      <c r="G29" s="11"/>
    </row>
    <row r="30" spans="1:7" x14ac:dyDescent="0.25">
      <c r="A30" s="23" t="s">
        <v>104</v>
      </c>
      <c r="B30" s="24" t="s">
        <v>11</v>
      </c>
      <c r="C30" s="25">
        <v>1000</v>
      </c>
      <c r="D30" s="25">
        <v>1366.69</v>
      </c>
      <c r="E30" s="22">
        <f t="shared" si="0"/>
        <v>136.66899999999998</v>
      </c>
      <c r="F30" s="13"/>
      <c r="G30" s="11"/>
    </row>
    <row r="31" spans="1:7" x14ac:dyDescent="0.25">
      <c r="A31" s="23" t="s">
        <v>105</v>
      </c>
      <c r="B31" s="24" t="s">
        <v>12</v>
      </c>
      <c r="C31" s="25">
        <v>1181000</v>
      </c>
      <c r="D31" s="25">
        <v>1181239.8700000001</v>
      </c>
      <c r="E31" s="22">
        <f t="shared" si="0"/>
        <v>100.02031075359865</v>
      </c>
      <c r="F31" s="13"/>
      <c r="G31" s="11"/>
    </row>
    <row r="32" spans="1:7" x14ac:dyDescent="0.25">
      <c r="A32" s="23" t="s">
        <v>106</v>
      </c>
      <c r="B32" s="24" t="s">
        <v>12</v>
      </c>
      <c r="C32" s="25">
        <v>1181000</v>
      </c>
      <c r="D32" s="25">
        <v>1181239.8700000001</v>
      </c>
      <c r="E32" s="22">
        <f t="shared" si="0"/>
        <v>100.02031075359865</v>
      </c>
      <c r="F32" s="13"/>
      <c r="G32" s="11"/>
    </row>
    <row r="33" spans="1:8" x14ac:dyDescent="0.25">
      <c r="A33" s="23" t="s">
        <v>107</v>
      </c>
      <c r="B33" s="24" t="s">
        <v>13</v>
      </c>
      <c r="C33" s="25">
        <v>10784000</v>
      </c>
      <c r="D33" s="25">
        <v>11010265.140000001</v>
      </c>
      <c r="E33" s="22">
        <f t="shared" si="0"/>
        <v>102.09815597181009</v>
      </c>
      <c r="F33" s="13"/>
      <c r="G33" s="11"/>
    </row>
    <row r="34" spans="1:8" ht="26.25" x14ac:dyDescent="0.25">
      <c r="A34" s="23" t="s">
        <v>108</v>
      </c>
      <c r="B34" s="24" t="s">
        <v>246</v>
      </c>
      <c r="C34" s="25">
        <v>10784000</v>
      </c>
      <c r="D34" s="25">
        <v>11010265.140000001</v>
      </c>
      <c r="E34" s="22">
        <f t="shared" si="0"/>
        <v>102.09815597181009</v>
      </c>
      <c r="F34" s="13"/>
      <c r="G34" s="11"/>
    </row>
    <row r="35" spans="1:8" x14ac:dyDescent="0.25">
      <c r="A35" s="23" t="s">
        <v>109</v>
      </c>
      <c r="B35" s="24" t="s">
        <v>14</v>
      </c>
      <c r="C35" s="25">
        <v>9115000</v>
      </c>
      <c r="D35" s="25">
        <v>9663023.75</v>
      </c>
      <c r="E35" s="22">
        <f t="shared" si="0"/>
        <v>106.01232857926495</v>
      </c>
      <c r="F35" s="13"/>
      <c r="G35" s="11"/>
    </row>
    <row r="36" spans="1:8" ht="26.25" x14ac:dyDescent="0.25">
      <c r="A36" s="23" t="s">
        <v>110</v>
      </c>
      <c r="B36" s="24" t="s">
        <v>247</v>
      </c>
      <c r="C36" s="25">
        <v>9100000</v>
      </c>
      <c r="D36" s="25">
        <v>9648023.75</v>
      </c>
      <c r="E36" s="22">
        <f t="shared" si="0"/>
        <v>106.02223901098901</v>
      </c>
      <c r="F36" s="13"/>
      <c r="G36" s="11"/>
    </row>
    <row r="37" spans="1:8" ht="31.5" customHeight="1" x14ac:dyDescent="0.25">
      <c r="A37" s="23" t="s">
        <v>111</v>
      </c>
      <c r="B37" s="24" t="s">
        <v>248</v>
      </c>
      <c r="C37" s="25">
        <v>9100000</v>
      </c>
      <c r="D37" s="25">
        <v>9648023.75</v>
      </c>
      <c r="E37" s="22">
        <f t="shared" si="0"/>
        <v>106.02223901098901</v>
      </c>
      <c r="F37" s="13"/>
      <c r="G37" s="11"/>
    </row>
    <row r="38" spans="1:8" s="4" customFormat="1" ht="26.25" x14ac:dyDescent="0.25">
      <c r="A38" s="23" t="s">
        <v>249</v>
      </c>
      <c r="B38" s="24" t="s">
        <v>250</v>
      </c>
      <c r="C38" s="25">
        <v>15000</v>
      </c>
      <c r="D38" s="25">
        <v>15000</v>
      </c>
      <c r="E38" s="22">
        <f t="shared" si="0"/>
        <v>100</v>
      </c>
      <c r="F38" s="13"/>
      <c r="G38" s="11"/>
      <c r="H38" s="9"/>
    </row>
    <row r="39" spans="1:8" s="4" customFormat="1" ht="26.25" x14ac:dyDescent="0.25">
      <c r="A39" s="23" t="s">
        <v>251</v>
      </c>
      <c r="B39" s="24" t="s">
        <v>252</v>
      </c>
      <c r="C39" s="25">
        <v>15000</v>
      </c>
      <c r="D39" s="25">
        <v>15000</v>
      </c>
      <c r="E39" s="22">
        <f t="shared" si="0"/>
        <v>100</v>
      </c>
      <c r="F39" s="13"/>
      <c r="G39" s="11"/>
      <c r="H39" s="9"/>
    </row>
    <row r="40" spans="1:8" s="4" customFormat="1" ht="26.25" x14ac:dyDescent="0.25">
      <c r="A40" s="23" t="s">
        <v>112</v>
      </c>
      <c r="B40" s="24" t="s">
        <v>15</v>
      </c>
      <c r="C40" s="25">
        <v>8166000</v>
      </c>
      <c r="D40" s="25">
        <v>8879277.9100000001</v>
      </c>
      <c r="E40" s="22">
        <f t="shared" si="0"/>
        <v>108.73472826353172</v>
      </c>
      <c r="F40" s="13"/>
      <c r="G40" s="11"/>
      <c r="H40" s="9"/>
    </row>
    <row r="41" spans="1:8" s="4" customFormat="1" ht="51.75" customHeight="1" x14ac:dyDescent="0.25">
      <c r="A41" s="23" t="s">
        <v>113</v>
      </c>
      <c r="B41" s="24" t="s">
        <v>253</v>
      </c>
      <c r="C41" s="25">
        <v>7810000</v>
      </c>
      <c r="D41" s="25">
        <v>8518994.5399999991</v>
      </c>
      <c r="E41" s="22">
        <f t="shared" si="0"/>
        <v>109.07803508322662</v>
      </c>
      <c r="F41" s="13"/>
      <c r="G41" s="11"/>
      <c r="H41" s="9"/>
    </row>
    <row r="42" spans="1:8" s="4" customFormat="1" ht="39" x14ac:dyDescent="0.25">
      <c r="A42" s="23" t="s">
        <v>114</v>
      </c>
      <c r="B42" s="24" t="s">
        <v>16</v>
      </c>
      <c r="C42" s="25">
        <v>5898000</v>
      </c>
      <c r="D42" s="25">
        <v>6596617.7400000002</v>
      </c>
      <c r="E42" s="22">
        <f t="shared" si="0"/>
        <v>111.84499389623601</v>
      </c>
      <c r="F42" s="13"/>
      <c r="G42" s="11"/>
      <c r="H42" s="9"/>
    </row>
    <row r="43" spans="1:8" s="4" customFormat="1" ht="64.5" x14ac:dyDescent="0.25">
      <c r="A43" s="23" t="s">
        <v>115</v>
      </c>
      <c r="B43" s="24" t="s">
        <v>254</v>
      </c>
      <c r="C43" s="25">
        <v>4768000</v>
      </c>
      <c r="D43" s="25">
        <v>5393076.6500000004</v>
      </c>
      <c r="E43" s="22">
        <f t="shared" si="0"/>
        <v>113.10982906879194</v>
      </c>
      <c r="F43" s="13"/>
      <c r="G43" s="11"/>
      <c r="H43" s="9"/>
    </row>
    <row r="44" spans="1:8" s="4" customFormat="1" ht="51.75" x14ac:dyDescent="0.25">
      <c r="A44" s="23" t="s">
        <v>116</v>
      </c>
      <c r="B44" s="24" t="s">
        <v>17</v>
      </c>
      <c r="C44" s="25">
        <v>1130000</v>
      </c>
      <c r="D44" s="25">
        <v>1203541.0900000001</v>
      </c>
      <c r="E44" s="22">
        <f t="shared" si="0"/>
        <v>106.5080610619469</v>
      </c>
      <c r="F44" s="13"/>
      <c r="G44" s="11"/>
      <c r="H44" s="9"/>
    </row>
    <row r="45" spans="1:8" s="4" customFormat="1" ht="51.75" x14ac:dyDescent="0.25">
      <c r="A45" s="23" t="s">
        <v>117</v>
      </c>
      <c r="B45" s="24" t="s">
        <v>255</v>
      </c>
      <c r="C45" s="25">
        <v>41000</v>
      </c>
      <c r="D45" s="25">
        <v>41796.71</v>
      </c>
      <c r="E45" s="22">
        <f t="shared" si="0"/>
        <v>101.94319512195122</v>
      </c>
      <c r="F45" s="13"/>
      <c r="G45" s="11"/>
      <c r="H45" s="9"/>
    </row>
    <row r="46" spans="1:8" s="4" customFormat="1" ht="51.75" x14ac:dyDescent="0.25">
      <c r="A46" s="23" t="s">
        <v>118</v>
      </c>
      <c r="B46" s="24" t="s">
        <v>256</v>
      </c>
      <c r="C46" s="25">
        <v>41000</v>
      </c>
      <c r="D46" s="25">
        <v>41796.71</v>
      </c>
      <c r="E46" s="22">
        <f t="shared" si="0"/>
        <v>101.94319512195122</v>
      </c>
      <c r="F46" s="13"/>
      <c r="G46" s="11"/>
      <c r="H46" s="9"/>
    </row>
    <row r="47" spans="1:8" s="4" customFormat="1" ht="51.75" x14ac:dyDescent="0.25">
      <c r="A47" s="23" t="s">
        <v>119</v>
      </c>
      <c r="B47" s="24" t="s">
        <v>257</v>
      </c>
      <c r="C47" s="25">
        <v>1871000</v>
      </c>
      <c r="D47" s="25">
        <v>1880580.09</v>
      </c>
      <c r="E47" s="22">
        <f t="shared" si="0"/>
        <v>100.51203046499199</v>
      </c>
      <c r="F47" s="13"/>
      <c r="G47" s="11"/>
      <c r="H47" s="9"/>
    </row>
    <row r="48" spans="1:8" s="4" customFormat="1" ht="39" x14ac:dyDescent="0.25">
      <c r="A48" s="23" t="s">
        <v>120</v>
      </c>
      <c r="B48" s="24" t="s">
        <v>258</v>
      </c>
      <c r="C48" s="25">
        <v>1871000</v>
      </c>
      <c r="D48" s="25">
        <v>1880580.09</v>
      </c>
      <c r="E48" s="22">
        <f t="shared" si="0"/>
        <v>100.51203046499199</v>
      </c>
      <c r="F48" s="13"/>
      <c r="G48" s="11"/>
      <c r="H48" s="9"/>
    </row>
    <row r="49" spans="1:8" x14ac:dyDescent="0.25">
      <c r="A49" s="23" t="s">
        <v>121</v>
      </c>
      <c r="B49" s="24" t="s">
        <v>259</v>
      </c>
      <c r="C49" s="25">
        <v>145000</v>
      </c>
      <c r="D49" s="25">
        <v>145540.98000000001</v>
      </c>
      <c r="E49" s="22">
        <f t="shared" ref="E49:E97" si="1">D49/C49*100</f>
        <v>100.37308965517242</v>
      </c>
      <c r="F49" s="13"/>
      <c r="G49" s="11"/>
    </row>
    <row r="50" spans="1:8" s="4" customFormat="1" ht="39" x14ac:dyDescent="0.25">
      <c r="A50" s="23" t="s">
        <v>122</v>
      </c>
      <c r="B50" s="24" t="s">
        <v>260</v>
      </c>
      <c r="C50" s="25">
        <v>145000</v>
      </c>
      <c r="D50" s="25">
        <v>145540.98000000001</v>
      </c>
      <c r="E50" s="22">
        <f t="shared" si="1"/>
        <v>100.37308965517242</v>
      </c>
      <c r="F50" s="13"/>
      <c r="G50" s="11"/>
      <c r="H50" s="9"/>
    </row>
    <row r="51" spans="1:8" s="1" customFormat="1" ht="39" x14ac:dyDescent="0.25">
      <c r="A51" s="23" t="s">
        <v>123</v>
      </c>
      <c r="B51" s="24" t="s">
        <v>261</v>
      </c>
      <c r="C51" s="25">
        <v>145000</v>
      </c>
      <c r="D51" s="25">
        <v>145540.98000000001</v>
      </c>
      <c r="E51" s="22">
        <f t="shared" si="1"/>
        <v>100.37308965517242</v>
      </c>
      <c r="F51" s="13"/>
      <c r="G51" s="11"/>
      <c r="H51" s="9"/>
    </row>
    <row r="52" spans="1:8" s="1" customFormat="1" ht="51.75" x14ac:dyDescent="0.25">
      <c r="A52" s="23" t="s">
        <v>124</v>
      </c>
      <c r="B52" s="24" t="s">
        <v>262</v>
      </c>
      <c r="C52" s="25">
        <v>211000</v>
      </c>
      <c r="D52" s="25">
        <v>214742.39</v>
      </c>
      <c r="E52" s="22">
        <f t="shared" si="1"/>
        <v>101.77364454976303</v>
      </c>
      <c r="F52" s="13"/>
      <c r="G52" s="11"/>
      <c r="H52" s="9"/>
    </row>
    <row r="53" spans="1:8" s="1" customFormat="1" ht="51.75" x14ac:dyDescent="0.25">
      <c r="A53" s="23" t="s">
        <v>125</v>
      </c>
      <c r="B53" s="24" t="s">
        <v>263</v>
      </c>
      <c r="C53" s="25">
        <v>211000</v>
      </c>
      <c r="D53" s="25">
        <v>214742.39</v>
      </c>
      <c r="E53" s="22">
        <f t="shared" si="1"/>
        <v>101.77364454976303</v>
      </c>
      <c r="F53" s="13"/>
      <c r="G53" s="11"/>
      <c r="H53" s="9"/>
    </row>
    <row r="54" spans="1:8" s="1" customFormat="1" ht="51.75" x14ac:dyDescent="0.25">
      <c r="A54" s="23" t="s">
        <v>126</v>
      </c>
      <c r="B54" s="24" t="s">
        <v>264</v>
      </c>
      <c r="C54" s="25">
        <v>211000</v>
      </c>
      <c r="D54" s="25">
        <v>214742.39</v>
      </c>
      <c r="E54" s="22">
        <f t="shared" si="1"/>
        <v>101.77364454976303</v>
      </c>
      <c r="F54" s="13"/>
      <c r="G54" s="11"/>
      <c r="H54" s="9"/>
    </row>
    <row r="55" spans="1:8" s="1" customFormat="1" ht="15" x14ac:dyDescent="0.25">
      <c r="A55" s="23" t="s">
        <v>127</v>
      </c>
      <c r="B55" s="24" t="s">
        <v>18</v>
      </c>
      <c r="C55" s="25">
        <v>937000</v>
      </c>
      <c r="D55" s="25">
        <v>937495.75</v>
      </c>
      <c r="E55" s="22">
        <f t="shared" si="1"/>
        <v>100.05290821771611</v>
      </c>
      <c r="F55" s="13"/>
      <c r="G55" s="11"/>
      <c r="H55" s="9"/>
    </row>
    <row r="56" spans="1:8" s="1" customFormat="1" ht="15" x14ac:dyDescent="0.25">
      <c r="A56" s="23" t="s">
        <v>128</v>
      </c>
      <c r="B56" s="24" t="s">
        <v>19</v>
      </c>
      <c r="C56" s="25">
        <v>937000</v>
      </c>
      <c r="D56" s="25">
        <v>937495.75</v>
      </c>
      <c r="E56" s="22">
        <f t="shared" si="1"/>
        <v>100.05290821771611</v>
      </c>
      <c r="F56" s="13"/>
      <c r="G56" s="11"/>
      <c r="H56" s="9"/>
    </row>
    <row r="57" spans="1:8" s="1" customFormat="1" ht="26.25" x14ac:dyDescent="0.25">
      <c r="A57" s="23" t="s">
        <v>129</v>
      </c>
      <c r="B57" s="24" t="s">
        <v>265</v>
      </c>
      <c r="C57" s="25">
        <v>374000</v>
      </c>
      <c r="D57" s="25">
        <v>374124.79999999999</v>
      </c>
      <c r="E57" s="22">
        <f t="shared" si="1"/>
        <v>100.03336898395723</v>
      </c>
      <c r="F57" s="13"/>
      <c r="G57" s="11"/>
      <c r="H57" s="9"/>
    </row>
    <row r="58" spans="1:8" s="1" customFormat="1" ht="15" x14ac:dyDescent="0.25">
      <c r="A58" s="23" t="s">
        <v>130</v>
      </c>
      <c r="B58" s="24" t="s">
        <v>266</v>
      </c>
      <c r="C58" s="25">
        <v>517000</v>
      </c>
      <c r="D58" s="25">
        <v>517464.33</v>
      </c>
      <c r="E58" s="22">
        <f t="shared" si="1"/>
        <v>100.08981237911026</v>
      </c>
      <c r="F58" s="13"/>
      <c r="G58" s="11"/>
      <c r="H58" s="9"/>
    </row>
    <row r="59" spans="1:8" s="1" customFormat="1" ht="15" x14ac:dyDescent="0.25">
      <c r="A59" s="23" t="s">
        <v>131</v>
      </c>
      <c r="B59" s="24" t="s">
        <v>20</v>
      </c>
      <c r="C59" s="25">
        <v>46000</v>
      </c>
      <c r="D59" s="25">
        <v>45906.62</v>
      </c>
      <c r="E59" s="22">
        <f t="shared" si="1"/>
        <v>99.796999999999997</v>
      </c>
      <c r="F59" s="13"/>
      <c r="G59" s="11"/>
      <c r="H59" s="9"/>
    </row>
    <row r="60" spans="1:8" s="1" customFormat="1" ht="15" x14ac:dyDescent="0.25">
      <c r="A60" s="23" t="s">
        <v>132</v>
      </c>
      <c r="B60" s="24" t="s">
        <v>267</v>
      </c>
      <c r="C60" s="25">
        <v>46000</v>
      </c>
      <c r="D60" s="25">
        <v>45906.62</v>
      </c>
      <c r="E60" s="22">
        <f t="shared" si="1"/>
        <v>99.796999999999997</v>
      </c>
      <c r="F60" s="13"/>
      <c r="G60" s="11"/>
      <c r="H60" s="9"/>
    </row>
    <row r="61" spans="1:8" s="1" customFormat="1" ht="15" x14ac:dyDescent="0.25">
      <c r="A61" s="23" t="s">
        <v>133</v>
      </c>
      <c r="B61" s="24" t="s">
        <v>21</v>
      </c>
      <c r="C61" s="25">
        <v>11391000</v>
      </c>
      <c r="D61" s="25">
        <v>11539767.369999999</v>
      </c>
      <c r="E61" s="22">
        <f t="shared" si="1"/>
        <v>101.30600798876306</v>
      </c>
      <c r="F61" s="13"/>
      <c r="G61" s="11"/>
      <c r="H61" s="9"/>
    </row>
    <row r="62" spans="1:8" s="1" customFormat="1" ht="51.75" x14ac:dyDescent="0.25">
      <c r="A62" s="23" t="s">
        <v>134</v>
      </c>
      <c r="B62" s="24" t="s">
        <v>268</v>
      </c>
      <c r="C62" s="25">
        <v>3980000</v>
      </c>
      <c r="D62" s="25">
        <v>4185463.85</v>
      </c>
      <c r="E62" s="22">
        <f t="shared" si="1"/>
        <v>105.16240829145728</v>
      </c>
      <c r="F62" s="13"/>
      <c r="G62" s="11"/>
      <c r="H62" s="9"/>
    </row>
    <row r="63" spans="1:8" s="1" customFormat="1" ht="64.5" x14ac:dyDescent="0.25">
      <c r="A63" s="23" t="s">
        <v>135</v>
      </c>
      <c r="B63" s="24" t="s">
        <v>50</v>
      </c>
      <c r="C63" s="25">
        <v>3480000</v>
      </c>
      <c r="D63" s="25">
        <v>3919463.85</v>
      </c>
      <c r="E63" s="22">
        <f t="shared" si="1"/>
        <v>112.62827155172414</v>
      </c>
      <c r="F63" s="13"/>
      <c r="G63" s="11"/>
      <c r="H63" s="9"/>
    </row>
    <row r="64" spans="1:8" s="1" customFormat="1" ht="64.5" x14ac:dyDescent="0.25">
      <c r="A64" s="23" t="s">
        <v>136</v>
      </c>
      <c r="B64" s="24" t="s">
        <v>51</v>
      </c>
      <c r="C64" s="25">
        <v>3480000</v>
      </c>
      <c r="D64" s="25">
        <v>3919463.85</v>
      </c>
      <c r="E64" s="22">
        <f t="shared" si="1"/>
        <v>112.62827155172414</v>
      </c>
      <c r="F64" s="13"/>
      <c r="G64" s="11"/>
      <c r="H64" s="9"/>
    </row>
    <row r="65" spans="1:8" s="1" customFormat="1" ht="64.5" x14ac:dyDescent="0.25">
      <c r="A65" s="23" t="s">
        <v>269</v>
      </c>
      <c r="B65" s="24" t="s">
        <v>270</v>
      </c>
      <c r="C65" s="25">
        <v>500000</v>
      </c>
      <c r="D65" s="25">
        <v>266000</v>
      </c>
      <c r="E65" s="22">
        <f t="shared" si="1"/>
        <v>53.2</v>
      </c>
      <c r="F65" s="13"/>
      <c r="G65" s="11"/>
      <c r="H65" s="9"/>
    </row>
    <row r="66" spans="1:8" s="1" customFormat="1" ht="64.5" x14ac:dyDescent="0.25">
      <c r="A66" s="23" t="s">
        <v>271</v>
      </c>
      <c r="B66" s="24" t="s">
        <v>272</v>
      </c>
      <c r="C66" s="25">
        <v>500000</v>
      </c>
      <c r="D66" s="25">
        <v>266000</v>
      </c>
      <c r="E66" s="22">
        <f t="shared" si="1"/>
        <v>53.2</v>
      </c>
      <c r="F66" s="13"/>
      <c r="G66" s="11"/>
      <c r="H66" s="9"/>
    </row>
    <row r="67" spans="1:8" s="1" customFormat="1" ht="26.25" x14ac:dyDescent="0.25">
      <c r="A67" s="23" t="s">
        <v>137</v>
      </c>
      <c r="B67" s="24" t="s">
        <v>273</v>
      </c>
      <c r="C67" s="25">
        <v>7234000</v>
      </c>
      <c r="D67" s="25">
        <v>7165803.3300000001</v>
      </c>
      <c r="E67" s="22">
        <f t="shared" si="1"/>
        <v>99.057275781034008</v>
      </c>
      <c r="F67" s="14"/>
      <c r="G67" s="12"/>
      <c r="H67" s="9"/>
    </row>
    <row r="68" spans="1:8" s="1" customFormat="1" ht="26.25" x14ac:dyDescent="0.25">
      <c r="A68" s="23" t="s">
        <v>138</v>
      </c>
      <c r="B68" s="24" t="s">
        <v>22</v>
      </c>
      <c r="C68" s="25">
        <v>5873000</v>
      </c>
      <c r="D68" s="25">
        <v>5804803.3300000001</v>
      </c>
      <c r="E68" s="22">
        <f t="shared" si="1"/>
        <v>98.838810318406274</v>
      </c>
      <c r="F68" s="14"/>
      <c r="G68" s="12"/>
      <c r="H68" s="9"/>
    </row>
    <row r="69" spans="1:8" s="1" customFormat="1" ht="39" x14ac:dyDescent="0.25">
      <c r="A69" s="23" t="s">
        <v>139</v>
      </c>
      <c r="B69" s="24" t="s">
        <v>37</v>
      </c>
      <c r="C69" s="25">
        <v>5390000</v>
      </c>
      <c r="D69" s="25">
        <v>5320443.04</v>
      </c>
      <c r="E69" s="22">
        <f t="shared" si="1"/>
        <v>98.709518367346931</v>
      </c>
      <c r="F69" s="14"/>
      <c r="G69" s="12"/>
      <c r="H69" s="9"/>
    </row>
    <row r="70" spans="1:8" s="1" customFormat="1" ht="30.75" customHeight="1" x14ac:dyDescent="0.25">
      <c r="A70" s="23" t="s">
        <v>140</v>
      </c>
      <c r="B70" s="24" t="s">
        <v>23</v>
      </c>
      <c r="C70" s="25">
        <v>483000</v>
      </c>
      <c r="D70" s="25">
        <v>484360.29</v>
      </c>
      <c r="E70" s="22">
        <f t="shared" si="1"/>
        <v>100.28163354037267</v>
      </c>
      <c r="F70" s="14"/>
      <c r="G70" s="12"/>
      <c r="H70" s="9"/>
    </row>
    <row r="71" spans="1:8" s="1" customFormat="1" ht="39" x14ac:dyDescent="0.25">
      <c r="A71" s="23" t="s">
        <v>141</v>
      </c>
      <c r="B71" s="24" t="s">
        <v>274</v>
      </c>
      <c r="C71" s="25">
        <v>1361000</v>
      </c>
      <c r="D71" s="25">
        <v>1361000</v>
      </c>
      <c r="E71" s="22">
        <f t="shared" si="1"/>
        <v>100</v>
      </c>
      <c r="F71" s="14"/>
      <c r="G71" s="12"/>
      <c r="H71" s="9"/>
    </row>
    <row r="72" spans="1:8" s="1" customFormat="1" ht="39" x14ac:dyDescent="0.25">
      <c r="A72" s="23" t="s">
        <v>220</v>
      </c>
      <c r="B72" s="24" t="s">
        <v>221</v>
      </c>
      <c r="C72" s="25">
        <v>1361000</v>
      </c>
      <c r="D72" s="25">
        <v>1361000</v>
      </c>
      <c r="E72" s="22">
        <f t="shared" si="1"/>
        <v>100</v>
      </c>
      <c r="F72" s="14"/>
      <c r="G72" s="12"/>
      <c r="H72" s="9"/>
    </row>
    <row r="73" spans="1:8" ht="51.75" x14ac:dyDescent="0.25">
      <c r="A73" s="23" t="s">
        <v>142</v>
      </c>
      <c r="B73" s="24" t="s">
        <v>24</v>
      </c>
      <c r="C73" s="25">
        <v>177000</v>
      </c>
      <c r="D73" s="25">
        <v>188500.19</v>
      </c>
      <c r="E73" s="22">
        <f t="shared" si="1"/>
        <v>106.49728248587571</v>
      </c>
      <c r="F73" s="14"/>
      <c r="G73" s="12"/>
    </row>
    <row r="74" spans="1:8" s="4" customFormat="1" ht="51.75" x14ac:dyDescent="0.25">
      <c r="A74" s="23" t="s">
        <v>143</v>
      </c>
      <c r="B74" s="24" t="s">
        <v>25</v>
      </c>
      <c r="C74" s="25">
        <v>177000</v>
      </c>
      <c r="D74" s="25">
        <v>188500.19</v>
      </c>
      <c r="E74" s="22">
        <f t="shared" si="1"/>
        <v>106.49728248587571</v>
      </c>
      <c r="F74" s="14"/>
      <c r="G74" s="12"/>
      <c r="H74" s="9"/>
    </row>
    <row r="75" spans="1:8" s="4" customFormat="1" ht="64.5" x14ac:dyDescent="0.25">
      <c r="A75" s="23" t="s">
        <v>144</v>
      </c>
      <c r="B75" s="24" t="s">
        <v>33</v>
      </c>
      <c r="C75" s="25">
        <v>94000</v>
      </c>
      <c r="D75" s="25">
        <v>98776.01</v>
      </c>
      <c r="E75" s="22">
        <f t="shared" si="1"/>
        <v>105.08086170212765</v>
      </c>
      <c r="F75" s="14"/>
      <c r="G75" s="12"/>
      <c r="H75" s="9"/>
    </row>
    <row r="76" spans="1:8" s="4" customFormat="1" ht="51.75" x14ac:dyDescent="0.25">
      <c r="A76" s="23" t="s">
        <v>145</v>
      </c>
      <c r="B76" s="24" t="s">
        <v>26</v>
      </c>
      <c r="C76" s="25">
        <v>83000</v>
      </c>
      <c r="D76" s="25">
        <v>89724.18</v>
      </c>
      <c r="E76" s="22">
        <f t="shared" si="1"/>
        <v>108.10142168674699</v>
      </c>
      <c r="F76" s="14"/>
      <c r="G76" s="12"/>
      <c r="H76" s="9"/>
    </row>
    <row r="77" spans="1:8" s="4" customFormat="1" x14ac:dyDescent="0.25">
      <c r="A77" s="23" t="s">
        <v>146</v>
      </c>
      <c r="B77" s="24" t="s">
        <v>27</v>
      </c>
      <c r="C77" s="25">
        <v>241000</v>
      </c>
      <c r="D77" s="25">
        <v>240145.52</v>
      </c>
      <c r="E77" s="22">
        <f t="shared" si="1"/>
        <v>99.645443983402487</v>
      </c>
      <c r="F77" s="14"/>
      <c r="G77" s="12"/>
      <c r="H77" s="9"/>
    </row>
    <row r="78" spans="1:8" s="4" customFormat="1" ht="26.25" x14ac:dyDescent="0.25">
      <c r="A78" s="23" t="s">
        <v>147</v>
      </c>
      <c r="B78" s="24" t="s">
        <v>28</v>
      </c>
      <c r="C78" s="25">
        <v>241000</v>
      </c>
      <c r="D78" s="25">
        <v>240145.52</v>
      </c>
      <c r="E78" s="22">
        <f t="shared" si="1"/>
        <v>99.645443983402487</v>
      </c>
      <c r="F78" s="14"/>
      <c r="G78" s="12"/>
      <c r="H78" s="9"/>
    </row>
    <row r="79" spans="1:8" s="4" customFormat="1" ht="26.25" x14ac:dyDescent="0.25">
      <c r="A79" s="23" t="s">
        <v>148</v>
      </c>
      <c r="B79" s="24" t="s">
        <v>29</v>
      </c>
      <c r="C79" s="25">
        <v>241000</v>
      </c>
      <c r="D79" s="25">
        <v>240145.52</v>
      </c>
      <c r="E79" s="22">
        <f t="shared" si="1"/>
        <v>99.645443983402487</v>
      </c>
      <c r="F79" s="14"/>
      <c r="G79" s="12"/>
      <c r="H79" s="9"/>
    </row>
    <row r="80" spans="1:8" s="4" customFormat="1" x14ac:dyDescent="0.25">
      <c r="A80" s="23" t="s">
        <v>149</v>
      </c>
      <c r="B80" s="24" t="s">
        <v>30</v>
      </c>
      <c r="C80" s="25">
        <v>2098500</v>
      </c>
      <c r="D80" s="25">
        <v>2447207.37</v>
      </c>
      <c r="E80" s="22">
        <f t="shared" si="1"/>
        <v>116.61698213009292</v>
      </c>
      <c r="F80" s="14"/>
      <c r="G80" s="12"/>
      <c r="H80" s="9"/>
    </row>
    <row r="81" spans="1:8" s="4" customFormat="1" ht="26.25" x14ac:dyDescent="0.25">
      <c r="A81" s="23" t="s">
        <v>150</v>
      </c>
      <c r="B81" s="24" t="s">
        <v>31</v>
      </c>
      <c r="C81" s="25">
        <v>1127000</v>
      </c>
      <c r="D81" s="25">
        <v>1474684.44</v>
      </c>
      <c r="E81" s="22">
        <f t="shared" si="1"/>
        <v>130.85043833185449</v>
      </c>
      <c r="F81" s="14"/>
      <c r="G81" s="12"/>
      <c r="H81" s="9"/>
    </row>
    <row r="82" spans="1:8" s="4" customFormat="1" ht="39" x14ac:dyDescent="0.25">
      <c r="A82" s="23" t="s">
        <v>151</v>
      </c>
      <c r="B82" s="24" t="s">
        <v>38</v>
      </c>
      <c r="C82" s="25">
        <v>44000</v>
      </c>
      <c r="D82" s="25">
        <v>53643.199999999997</v>
      </c>
      <c r="E82" s="22">
        <f t="shared" si="1"/>
        <v>121.91636363636363</v>
      </c>
      <c r="F82" s="14"/>
      <c r="G82" s="12"/>
      <c r="H82" s="9"/>
    </row>
    <row r="83" spans="1:8" s="4" customFormat="1" ht="51.75" x14ac:dyDescent="0.25">
      <c r="A83" s="23" t="s">
        <v>152</v>
      </c>
      <c r="B83" s="24" t="s">
        <v>40</v>
      </c>
      <c r="C83" s="25">
        <v>44000</v>
      </c>
      <c r="D83" s="25">
        <v>53643.199999999997</v>
      </c>
      <c r="E83" s="22">
        <f t="shared" si="1"/>
        <v>121.91636363636363</v>
      </c>
      <c r="F83" s="1"/>
      <c r="G83" s="10"/>
      <c r="H83" s="9"/>
    </row>
    <row r="84" spans="1:8" s="4" customFormat="1" ht="51.75" x14ac:dyDescent="0.25">
      <c r="A84" s="23" t="s">
        <v>153</v>
      </c>
      <c r="B84" s="24" t="s">
        <v>39</v>
      </c>
      <c r="C84" s="25">
        <v>171000</v>
      </c>
      <c r="D84" s="25">
        <v>178974.76</v>
      </c>
      <c r="E84" s="22">
        <f t="shared" si="1"/>
        <v>104.66360233918128</v>
      </c>
      <c r="F84" s="1"/>
      <c r="G84" s="10"/>
      <c r="H84" s="9"/>
    </row>
    <row r="85" spans="1:8" ht="64.5" x14ac:dyDescent="0.25">
      <c r="A85" s="23" t="s">
        <v>154</v>
      </c>
      <c r="B85" s="24" t="s">
        <v>41</v>
      </c>
      <c r="C85" s="25">
        <v>171000</v>
      </c>
      <c r="D85" s="25">
        <v>178974.76</v>
      </c>
      <c r="E85" s="22">
        <f t="shared" si="1"/>
        <v>104.66360233918128</v>
      </c>
    </row>
    <row r="86" spans="1:8" s="4" customFormat="1" ht="39" x14ac:dyDescent="0.25">
      <c r="A86" s="23" t="s">
        <v>155</v>
      </c>
      <c r="B86" s="24" t="s">
        <v>42</v>
      </c>
      <c r="C86" s="25">
        <v>250000</v>
      </c>
      <c r="D86" s="25">
        <v>259774.32</v>
      </c>
      <c r="E86" s="22">
        <f t="shared" si="1"/>
        <v>103.909728</v>
      </c>
      <c r="F86" s="1"/>
      <c r="G86" s="10"/>
      <c r="H86" s="9"/>
    </row>
    <row r="87" spans="1:8" s="4" customFormat="1" ht="51.75" x14ac:dyDescent="0.25">
      <c r="A87" s="23" t="s">
        <v>156</v>
      </c>
      <c r="B87" s="24" t="s">
        <v>43</v>
      </c>
      <c r="C87" s="25">
        <v>250000</v>
      </c>
      <c r="D87" s="25">
        <v>259774.32</v>
      </c>
      <c r="E87" s="22">
        <f t="shared" si="1"/>
        <v>103.909728</v>
      </c>
      <c r="F87" s="1"/>
      <c r="G87" s="10"/>
      <c r="H87" s="9"/>
    </row>
    <row r="88" spans="1:8" s="4" customFormat="1" ht="51.75" x14ac:dyDescent="0.25">
      <c r="A88" s="23" t="s">
        <v>157</v>
      </c>
      <c r="B88" s="24" t="s">
        <v>275</v>
      </c>
      <c r="C88" s="25">
        <v>18000</v>
      </c>
      <c r="D88" s="25">
        <v>16000</v>
      </c>
      <c r="E88" s="22">
        <f t="shared" si="1"/>
        <v>88.888888888888886</v>
      </c>
      <c r="F88" s="1"/>
      <c r="G88" s="10"/>
      <c r="H88" s="9"/>
    </row>
    <row r="89" spans="1:8" s="4" customFormat="1" ht="64.5" x14ac:dyDescent="0.25">
      <c r="A89" s="23" t="s">
        <v>158</v>
      </c>
      <c r="B89" s="24" t="s">
        <v>276</v>
      </c>
      <c r="C89" s="25">
        <v>18000</v>
      </c>
      <c r="D89" s="25">
        <v>16000</v>
      </c>
      <c r="E89" s="22">
        <f t="shared" si="1"/>
        <v>88.888888888888886</v>
      </c>
      <c r="F89" s="1"/>
      <c r="G89" s="10"/>
      <c r="H89" s="9"/>
    </row>
    <row r="90" spans="1:8" s="4" customFormat="1" ht="51.75" x14ac:dyDescent="0.25">
      <c r="A90" s="23" t="s">
        <v>159</v>
      </c>
      <c r="B90" s="24" t="s">
        <v>44</v>
      </c>
      <c r="C90" s="25">
        <v>5000</v>
      </c>
      <c r="D90" s="25">
        <v>5500</v>
      </c>
      <c r="E90" s="22">
        <f t="shared" si="1"/>
        <v>110.00000000000001</v>
      </c>
      <c r="F90" s="1"/>
      <c r="G90" s="10"/>
      <c r="H90" s="9"/>
    </row>
    <row r="91" spans="1:8" s="4" customFormat="1" ht="64.5" x14ac:dyDescent="0.25">
      <c r="A91" s="23" t="s">
        <v>160</v>
      </c>
      <c r="B91" s="24" t="s">
        <v>277</v>
      </c>
      <c r="C91" s="25">
        <v>5000</v>
      </c>
      <c r="D91" s="25">
        <v>5500</v>
      </c>
      <c r="E91" s="22">
        <f t="shared" si="1"/>
        <v>110.00000000000001</v>
      </c>
      <c r="F91" s="1"/>
      <c r="G91" s="10"/>
      <c r="H91" s="9"/>
    </row>
    <row r="92" spans="1:8" ht="64.5" x14ac:dyDescent="0.25">
      <c r="A92" s="23" t="s">
        <v>161</v>
      </c>
      <c r="B92" s="24" t="s">
        <v>278</v>
      </c>
      <c r="C92" s="25">
        <v>4000</v>
      </c>
      <c r="D92" s="25">
        <v>3800</v>
      </c>
      <c r="E92" s="22">
        <f t="shared" si="1"/>
        <v>95</v>
      </c>
    </row>
    <row r="93" spans="1:8" s="4" customFormat="1" ht="90" x14ac:dyDescent="0.25">
      <c r="A93" s="23" t="s">
        <v>162</v>
      </c>
      <c r="B93" s="24" t="s">
        <v>279</v>
      </c>
      <c r="C93" s="25">
        <v>4000</v>
      </c>
      <c r="D93" s="25">
        <v>3800</v>
      </c>
      <c r="E93" s="22">
        <f t="shared" si="1"/>
        <v>95</v>
      </c>
      <c r="F93" s="1"/>
      <c r="G93" s="10"/>
      <c r="H93" s="9"/>
    </row>
    <row r="94" spans="1:8" s="4" customFormat="1" ht="39" x14ac:dyDescent="0.25">
      <c r="A94" s="23" t="s">
        <v>163</v>
      </c>
      <c r="B94" s="24" t="s">
        <v>45</v>
      </c>
      <c r="C94" s="25">
        <v>25000</v>
      </c>
      <c r="D94" s="25">
        <v>28100</v>
      </c>
      <c r="E94" s="22">
        <f t="shared" si="1"/>
        <v>112.4</v>
      </c>
      <c r="F94" s="1"/>
      <c r="G94" s="10"/>
      <c r="H94" s="9"/>
    </row>
    <row r="95" spans="1:8" s="4" customFormat="1" ht="51.75" x14ac:dyDescent="0.25">
      <c r="A95" s="23" t="s">
        <v>164</v>
      </c>
      <c r="B95" s="24" t="s">
        <v>280</v>
      </c>
      <c r="C95" s="25">
        <v>25000</v>
      </c>
      <c r="D95" s="25">
        <v>28100</v>
      </c>
      <c r="E95" s="22">
        <f t="shared" si="1"/>
        <v>112.4</v>
      </c>
      <c r="F95" s="1"/>
      <c r="G95" s="10"/>
      <c r="H95" s="9"/>
    </row>
    <row r="96" spans="1:8" s="4" customFormat="1" ht="39" x14ac:dyDescent="0.25">
      <c r="A96" s="23" t="s">
        <v>165</v>
      </c>
      <c r="B96" s="24" t="s">
        <v>46</v>
      </c>
      <c r="C96" s="25">
        <v>11000</v>
      </c>
      <c r="D96" s="25">
        <v>12200</v>
      </c>
      <c r="E96" s="22">
        <f t="shared" si="1"/>
        <v>110.90909090909091</v>
      </c>
      <c r="F96" s="1"/>
      <c r="G96" s="10"/>
      <c r="H96" s="9"/>
    </row>
    <row r="97" spans="1:8" s="4" customFormat="1" ht="51.75" x14ac:dyDescent="0.25">
      <c r="A97" s="23" t="s">
        <v>166</v>
      </c>
      <c r="B97" s="24" t="s">
        <v>281</v>
      </c>
      <c r="C97" s="25">
        <v>11000</v>
      </c>
      <c r="D97" s="25">
        <v>12200</v>
      </c>
      <c r="E97" s="22">
        <f t="shared" si="1"/>
        <v>110.90909090909091</v>
      </c>
      <c r="F97" s="1"/>
      <c r="G97" s="10"/>
      <c r="H97" s="9"/>
    </row>
    <row r="98" spans="1:8" s="4" customFormat="1" ht="51.75" x14ac:dyDescent="0.25">
      <c r="A98" s="23" t="s">
        <v>167</v>
      </c>
      <c r="B98" s="24" t="s">
        <v>47</v>
      </c>
      <c r="C98" s="25">
        <v>599000</v>
      </c>
      <c r="D98" s="25">
        <v>916692.16</v>
      </c>
      <c r="E98" s="22">
        <f t="shared" ref="E98:E144" si="2">D98/C98*100</f>
        <v>153.03708848080134</v>
      </c>
      <c r="F98" s="1"/>
      <c r="G98" s="10"/>
      <c r="H98" s="9"/>
    </row>
    <row r="99" spans="1:8" s="4" customFormat="1" ht="64.5" x14ac:dyDescent="0.25">
      <c r="A99" s="23" t="s">
        <v>168</v>
      </c>
      <c r="B99" s="24" t="s">
        <v>48</v>
      </c>
      <c r="C99" s="25">
        <v>599000</v>
      </c>
      <c r="D99" s="25">
        <v>916692.16</v>
      </c>
      <c r="E99" s="22">
        <f t="shared" si="2"/>
        <v>153.03708848080134</v>
      </c>
      <c r="F99" s="1"/>
      <c r="G99" s="10"/>
      <c r="H99" s="9"/>
    </row>
    <row r="100" spans="1:8" ht="77.25" x14ac:dyDescent="0.25">
      <c r="A100" s="23" t="s">
        <v>169</v>
      </c>
      <c r="B100" s="24" t="s">
        <v>282</v>
      </c>
      <c r="C100" s="25">
        <v>390000</v>
      </c>
      <c r="D100" s="25">
        <v>390000</v>
      </c>
      <c r="E100" s="22">
        <f t="shared" si="2"/>
        <v>100</v>
      </c>
    </row>
    <row r="101" spans="1:8" ht="90" x14ac:dyDescent="0.25">
      <c r="A101" s="23" t="s">
        <v>170</v>
      </c>
      <c r="B101" s="24" t="s">
        <v>283</v>
      </c>
      <c r="C101" s="25">
        <v>390000</v>
      </c>
      <c r="D101" s="25">
        <v>390000</v>
      </c>
      <c r="E101" s="22">
        <f t="shared" si="2"/>
        <v>100</v>
      </c>
    </row>
    <row r="102" spans="1:8" s="4" customFormat="1" ht="26.25" x14ac:dyDescent="0.25">
      <c r="A102" s="23" t="s">
        <v>171</v>
      </c>
      <c r="B102" s="24" t="s">
        <v>49</v>
      </c>
      <c r="C102" s="25">
        <v>8000</v>
      </c>
      <c r="D102" s="25">
        <v>7038</v>
      </c>
      <c r="E102" s="22">
        <f t="shared" si="2"/>
        <v>87.975000000000009</v>
      </c>
      <c r="F102" s="1"/>
      <c r="G102" s="10"/>
      <c r="H102" s="9"/>
    </row>
    <row r="103" spans="1:8" s="4" customFormat="1" ht="39" x14ac:dyDescent="0.25">
      <c r="A103" s="23" t="s">
        <v>172</v>
      </c>
      <c r="B103" s="24" t="s">
        <v>284</v>
      </c>
      <c r="C103" s="25">
        <v>8000</v>
      </c>
      <c r="D103" s="25">
        <v>7038</v>
      </c>
      <c r="E103" s="22">
        <f t="shared" si="2"/>
        <v>87.975000000000009</v>
      </c>
      <c r="F103" s="1"/>
      <c r="G103" s="10"/>
      <c r="H103" s="9"/>
    </row>
    <row r="104" spans="1:8" ht="77.25" x14ac:dyDescent="0.25">
      <c r="A104" s="23" t="s">
        <v>173</v>
      </c>
      <c r="B104" s="24" t="s">
        <v>285</v>
      </c>
      <c r="C104" s="25">
        <v>126000</v>
      </c>
      <c r="D104" s="25">
        <v>126753.53</v>
      </c>
      <c r="E104" s="22">
        <f t="shared" si="2"/>
        <v>100.59803968253969</v>
      </c>
    </row>
    <row r="105" spans="1:8" ht="39" x14ac:dyDescent="0.25">
      <c r="A105" s="23" t="s">
        <v>174</v>
      </c>
      <c r="B105" s="24" t="s">
        <v>67</v>
      </c>
      <c r="C105" s="25">
        <v>126000</v>
      </c>
      <c r="D105" s="25">
        <v>126753.53</v>
      </c>
      <c r="E105" s="22">
        <f t="shared" si="2"/>
        <v>100.59803968253969</v>
      </c>
    </row>
    <row r="106" spans="1:8" ht="51.75" x14ac:dyDescent="0.25">
      <c r="A106" s="23" t="s">
        <v>175</v>
      </c>
      <c r="B106" s="24" t="s">
        <v>68</v>
      </c>
      <c r="C106" s="25">
        <v>126000</v>
      </c>
      <c r="D106" s="25">
        <v>126753.53</v>
      </c>
      <c r="E106" s="22">
        <f t="shared" si="2"/>
        <v>100.59803968253969</v>
      </c>
    </row>
    <row r="107" spans="1:8" s="4" customFormat="1" x14ac:dyDescent="0.25">
      <c r="A107" s="23" t="s">
        <v>176</v>
      </c>
      <c r="B107" s="24" t="s">
        <v>70</v>
      </c>
      <c r="C107" s="25">
        <v>147500</v>
      </c>
      <c r="D107" s="25">
        <v>148275</v>
      </c>
      <c r="E107" s="22">
        <f t="shared" si="2"/>
        <v>100.52542372881356</v>
      </c>
      <c r="F107" s="1"/>
      <c r="G107" s="10"/>
      <c r="H107" s="9"/>
    </row>
    <row r="108" spans="1:8" s="4" customFormat="1" ht="64.5" x14ac:dyDescent="0.25">
      <c r="A108" s="23" t="s">
        <v>286</v>
      </c>
      <c r="B108" s="24" t="s">
        <v>287</v>
      </c>
      <c r="C108" s="25">
        <v>144500</v>
      </c>
      <c r="D108" s="25">
        <v>144500</v>
      </c>
      <c r="E108" s="22">
        <f t="shared" si="2"/>
        <v>100</v>
      </c>
      <c r="F108" s="1"/>
      <c r="G108" s="10"/>
      <c r="H108" s="9"/>
    </row>
    <row r="109" spans="1:8" s="4" customFormat="1" ht="39" x14ac:dyDescent="0.25">
      <c r="A109" s="23" t="s">
        <v>288</v>
      </c>
      <c r="B109" s="24" t="s">
        <v>289</v>
      </c>
      <c r="C109" s="25">
        <v>144500</v>
      </c>
      <c r="D109" s="25">
        <v>144500</v>
      </c>
      <c r="E109" s="22">
        <f t="shared" si="2"/>
        <v>100</v>
      </c>
      <c r="F109" s="1"/>
      <c r="G109" s="10"/>
      <c r="H109" s="9"/>
    </row>
    <row r="110" spans="1:8" s="5" customFormat="1" ht="51.75" x14ac:dyDescent="0.25">
      <c r="A110" s="23" t="s">
        <v>177</v>
      </c>
      <c r="B110" s="24" t="s">
        <v>71</v>
      </c>
      <c r="C110" s="25">
        <v>3000</v>
      </c>
      <c r="D110" s="25">
        <v>3775</v>
      </c>
      <c r="E110" s="22">
        <f t="shared" si="2"/>
        <v>125.83333333333333</v>
      </c>
      <c r="F110" s="1"/>
      <c r="G110" s="10"/>
      <c r="H110" s="9"/>
    </row>
    <row r="111" spans="1:8" ht="51.75" x14ac:dyDescent="0.25">
      <c r="A111" s="23" t="s">
        <v>178</v>
      </c>
      <c r="B111" s="24" t="s">
        <v>72</v>
      </c>
      <c r="C111" s="25">
        <v>3000</v>
      </c>
      <c r="D111" s="25">
        <v>3775</v>
      </c>
      <c r="E111" s="22">
        <f t="shared" si="2"/>
        <v>125.83333333333333</v>
      </c>
    </row>
    <row r="112" spans="1:8" x14ac:dyDescent="0.25">
      <c r="A112" s="23" t="s">
        <v>179</v>
      </c>
      <c r="B112" s="24" t="s">
        <v>32</v>
      </c>
      <c r="C112" s="25">
        <v>300000</v>
      </c>
      <c r="D112" s="25">
        <v>300456.40000000002</v>
      </c>
      <c r="E112" s="22">
        <f t="shared" si="2"/>
        <v>100.15213333333335</v>
      </c>
    </row>
    <row r="113" spans="1:5" ht="115.5" x14ac:dyDescent="0.25">
      <c r="A113" s="23" t="s">
        <v>180</v>
      </c>
      <c r="B113" s="24" t="s">
        <v>290</v>
      </c>
      <c r="C113" s="25">
        <v>300000</v>
      </c>
      <c r="D113" s="25">
        <v>300456.40000000002</v>
      </c>
      <c r="E113" s="22">
        <f t="shared" si="2"/>
        <v>100.15213333333335</v>
      </c>
    </row>
    <row r="114" spans="1:5" x14ac:dyDescent="0.25">
      <c r="A114" s="23" t="s">
        <v>181</v>
      </c>
      <c r="B114" s="24" t="s">
        <v>64</v>
      </c>
      <c r="C114" s="25">
        <v>137000</v>
      </c>
      <c r="D114" s="25">
        <v>137100</v>
      </c>
      <c r="E114" s="22">
        <f t="shared" si="2"/>
        <v>100.07299270072994</v>
      </c>
    </row>
    <row r="115" spans="1:5" x14ac:dyDescent="0.25">
      <c r="A115" s="23" t="s">
        <v>182</v>
      </c>
      <c r="B115" s="24" t="s">
        <v>65</v>
      </c>
      <c r="C115" s="25">
        <v>137000</v>
      </c>
      <c r="D115" s="25">
        <v>137100</v>
      </c>
      <c r="E115" s="22">
        <f t="shared" si="2"/>
        <v>100.07299270072994</v>
      </c>
    </row>
    <row r="116" spans="1:5" x14ac:dyDescent="0.25">
      <c r="A116" s="23" t="s">
        <v>183</v>
      </c>
      <c r="B116" s="24" t="s">
        <v>66</v>
      </c>
      <c r="C116" s="25">
        <v>137000</v>
      </c>
      <c r="D116" s="25">
        <v>137100</v>
      </c>
      <c r="E116" s="22">
        <f t="shared" si="2"/>
        <v>100.07299270072994</v>
      </c>
    </row>
    <row r="117" spans="1:5" x14ac:dyDescent="0.25">
      <c r="A117" s="23" t="s">
        <v>184</v>
      </c>
      <c r="B117" s="24" t="s">
        <v>291</v>
      </c>
      <c r="C117" s="25">
        <v>1003598895.45</v>
      </c>
      <c r="D117" s="25">
        <v>925085911.87</v>
      </c>
      <c r="E117" s="22">
        <f t="shared" si="2"/>
        <v>92.176856318201118</v>
      </c>
    </row>
    <row r="118" spans="1:5" ht="26.25" x14ac:dyDescent="0.25">
      <c r="A118" s="23" t="s">
        <v>185</v>
      </c>
      <c r="B118" s="24" t="s">
        <v>52</v>
      </c>
      <c r="C118" s="25">
        <v>1003598895.45</v>
      </c>
      <c r="D118" s="25">
        <v>925880026.66999996</v>
      </c>
      <c r="E118" s="22">
        <f t="shared" si="2"/>
        <v>92.25598302944006</v>
      </c>
    </row>
    <row r="119" spans="1:5" x14ac:dyDescent="0.25">
      <c r="A119" s="23" t="s">
        <v>186</v>
      </c>
      <c r="B119" s="24" t="s">
        <v>292</v>
      </c>
      <c r="C119" s="25">
        <v>73399800</v>
      </c>
      <c r="D119" s="25">
        <v>73399800</v>
      </c>
      <c r="E119" s="22">
        <f t="shared" si="2"/>
        <v>100</v>
      </c>
    </row>
    <row r="120" spans="1:5" x14ac:dyDescent="0.25">
      <c r="A120" s="23" t="s">
        <v>187</v>
      </c>
      <c r="B120" s="24" t="s">
        <v>73</v>
      </c>
      <c r="C120" s="25">
        <v>52155000</v>
      </c>
      <c r="D120" s="25">
        <v>52155000</v>
      </c>
      <c r="E120" s="22">
        <f t="shared" si="2"/>
        <v>100</v>
      </c>
    </row>
    <row r="121" spans="1:5" ht="26.25" x14ac:dyDescent="0.25">
      <c r="A121" s="23" t="s">
        <v>188</v>
      </c>
      <c r="B121" s="24" t="s">
        <v>53</v>
      </c>
      <c r="C121" s="25">
        <v>52155000</v>
      </c>
      <c r="D121" s="25">
        <v>52155000</v>
      </c>
      <c r="E121" s="22">
        <f t="shared" si="2"/>
        <v>100</v>
      </c>
    </row>
    <row r="122" spans="1:5" ht="26.25" x14ac:dyDescent="0.25">
      <c r="A122" s="23" t="s">
        <v>189</v>
      </c>
      <c r="B122" s="24" t="s">
        <v>74</v>
      </c>
      <c r="C122" s="25">
        <v>21244800</v>
      </c>
      <c r="D122" s="25">
        <v>21244800</v>
      </c>
      <c r="E122" s="22">
        <f t="shared" si="2"/>
        <v>100</v>
      </c>
    </row>
    <row r="123" spans="1:5" ht="26.25" x14ac:dyDescent="0.25">
      <c r="A123" s="23" t="s">
        <v>190</v>
      </c>
      <c r="B123" s="24" t="s">
        <v>54</v>
      </c>
      <c r="C123" s="25">
        <v>21244800</v>
      </c>
      <c r="D123" s="25">
        <v>21244800</v>
      </c>
      <c r="E123" s="22">
        <f t="shared" si="2"/>
        <v>100</v>
      </c>
    </row>
    <row r="124" spans="1:5" ht="26.25" x14ac:dyDescent="0.25">
      <c r="A124" s="23" t="s">
        <v>191</v>
      </c>
      <c r="B124" s="24" t="s">
        <v>55</v>
      </c>
      <c r="C124" s="25">
        <v>310418684.81</v>
      </c>
      <c r="D124" s="25">
        <v>291433287.68000001</v>
      </c>
      <c r="E124" s="22">
        <f t="shared" si="2"/>
        <v>93.883938674110254</v>
      </c>
    </row>
    <row r="125" spans="1:5" ht="26.25" x14ac:dyDescent="0.25">
      <c r="A125" s="23" t="s">
        <v>293</v>
      </c>
      <c r="B125" s="24" t="s">
        <v>294</v>
      </c>
      <c r="C125" s="25">
        <v>266714101.97</v>
      </c>
      <c r="D125" s="25">
        <v>249401557.03</v>
      </c>
      <c r="E125" s="22">
        <f t="shared" si="2"/>
        <v>93.508950290919628</v>
      </c>
    </row>
    <row r="126" spans="1:5" ht="26.25" x14ac:dyDescent="0.25">
      <c r="A126" s="23" t="s">
        <v>295</v>
      </c>
      <c r="B126" s="24" t="s">
        <v>296</v>
      </c>
      <c r="C126" s="25">
        <v>266714101.97</v>
      </c>
      <c r="D126" s="25">
        <v>249401557.03</v>
      </c>
      <c r="E126" s="22">
        <f t="shared" si="2"/>
        <v>93.508950290919628</v>
      </c>
    </row>
    <row r="127" spans="1:5" ht="51.75" x14ac:dyDescent="0.25">
      <c r="A127" s="23" t="s">
        <v>297</v>
      </c>
      <c r="B127" s="24" t="s">
        <v>298</v>
      </c>
      <c r="C127" s="25">
        <v>725630.4</v>
      </c>
      <c r="D127" s="25" t="s">
        <v>244</v>
      </c>
      <c r="E127" s="22"/>
    </row>
    <row r="128" spans="1:5" ht="51.75" x14ac:dyDescent="0.25">
      <c r="A128" s="23" t="s">
        <v>299</v>
      </c>
      <c r="B128" s="24" t="s">
        <v>300</v>
      </c>
      <c r="C128" s="25">
        <v>725630.4</v>
      </c>
      <c r="D128" s="25" t="s">
        <v>244</v>
      </c>
      <c r="E128" s="22"/>
    </row>
    <row r="129" spans="1:5" ht="26.25" x14ac:dyDescent="0.25">
      <c r="A129" s="23" t="s">
        <v>301</v>
      </c>
      <c r="B129" s="24" t="s">
        <v>302</v>
      </c>
      <c r="C129" s="25">
        <v>3991786.92</v>
      </c>
      <c r="D129" s="25">
        <v>3991786.92</v>
      </c>
      <c r="E129" s="22">
        <f t="shared" si="2"/>
        <v>100</v>
      </c>
    </row>
    <row r="130" spans="1:5" ht="26.25" x14ac:dyDescent="0.25">
      <c r="A130" s="23" t="s">
        <v>303</v>
      </c>
      <c r="B130" s="24" t="s">
        <v>304</v>
      </c>
      <c r="C130" s="25">
        <v>3991786.92</v>
      </c>
      <c r="D130" s="25">
        <v>3991786.92</v>
      </c>
      <c r="E130" s="22">
        <f t="shared" si="2"/>
        <v>100</v>
      </c>
    </row>
    <row r="131" spans="1:5" ht="39" x14ac:dyDescent="0.25">
      <c r="A131" s="23" t="s">
        <v>192</v>
      </c>
      <c r="B131" s="24" t="s">
        <v>75</v>
      </c>
      <c r="C131" s="25">
        <v>14428177.640000001</v>
      </c>
      <c r="D131" s="25">
        <v>14017724.359999999</v>
      </c>
      <c r="E131" s="22">
        <f t="shared" si="2"/>
        <v>97.155196655868167</v>
      </c>
    </row>
    <row r="132" spans="1:5" ht="39" x14ac:dyDescent="0.25">
      <c r="A132" s="23" t="s">
        <v>193</v>
      </c>
      <c r="B132" s="24" t="s">
        <v>56</v>
      </c>
      <c r="C132" s="25">
        <v>14428177.640000001</v>
      </c>
      <c r="D132" s="25">
        <v>14017724.359999999</v>
      </c>
      <c r="E132" s="22">
        <f t="shared" si="2"/>
        <v>97.155196655868167</v>
      </c>
    </row>
    <row r="133" spans="1:5" ht="39" x14ac:dyDescent="0.25">
      <c r="A133" s="23" t="s">
        <v>305</v>
      </c>
      <c r="B133" s="24" t="s">
        <v>306</v>
      </c>
      <c r="C133" s="25">
        <v>323476</v>
      </c>
      <c r="D133" s="25">
        <v>323476</v>
      </c>
      <c r="E133" s="22">
        <f t="shared" si="2"/>
        <v>100</v>
      </c>
    </row>
    <row r="134" spans="1:5" ht="39" x14ac:dyDescent="0.25">
      <c r="A134" s="23" t="s">
        <v>307</v>
      </c>
      <c r="B134" s="24" t="s">
        <v>308</v>
      </c>
      <c r="C134" s="25">
        <v>323476</v>
      </c>
      <c r="D134" s="25">
        <v>323476</v>
      </c>
      <c r="E134" s="22">
        <f t="shared" si="2"/>
        <v>100</v>
      </c>
    </row>
    <row r="135" spans="1:5" ht="26.25" x14ac:dyDescent="0.25">
      <c r="A135" s="23" t="s">
        <v>194</v>
      </c>
      <c r="B135" s="24" t="s">
        <v>76</v>
      </c>
      <c r="C135" s="25">
        <v>1491102</v>
      </c>
      <c r="D135" s="25">
        <v>1488564.3</v>
      </c>
      <c r="E135" s="22">
        <f t="shared" si="2"/>
        <v>99.829810435503404</v>
      </c>
    </row>
    <row r="136" spans="1:5" ht="26.25" x14ac:dyDescent="0.25">
      <c r="A136" s="23" t="s">
        <v>195</v>
      </c>
      <c r="B136" s="24" t="s">
        <v>57</v>
      </c>
      <c r="C136" s="25">
        <v>1491102</v>
      </c>
      <c r="D136" s="25">
        <v>1488564.3</v>
      </c>
      <c r="E136" s="22">
        <f t="shared" si="2"/>
        <v>99.829810435503404</v>
      </c>
    </row>
    <row r="137" spans="1:5" x14ac:dyDescent="0.25">
      <c r="A137" s="23" t="s">
        <v>196</v>
      </c>
      <c r="B137" s="24" t="s">
        <v>77</v>
      </c>
      <c r="C137" s="25">
        <v>215522</v>
      </c>
      <c r="D137" s="25">
        <v>215522</v>
      </c>
      <c r="E137" s="22">
        <f t="shared" si="2"/>
        <v>100</v>
      </c>
    </row>
    <row r="138" spans="1:5" x14ac:dyDescent="0.25">
      <c r="A138" s="23" t="s">
        <v>197</v>
      </c>
      <c r="B138" s="24" t="s">
        <v>58</v>
      </c>
      <c r="C138" s="25">
        <v>215522</v>
      </c>
      <c r="D138" s="25">
        <v>215522</v>
      </c>
      <c r="E138" s="22">
        <f t="shared" si="2"/>
        <v>100</v>
      </c>
    </row>
    <row r="139" spans="1:5" x14ac:dyDescent="0.25">
      <c r="A139" s="23" t="s">
        <v>198</v>
      </c>
      <c r="B139" s="24" t="s">
        <v>78</v>
      </c>
      <c r="C139" s="25">
        <v>22528887.879999999</v>
      </c>
      <c r="D139" s="25">
        <v>21994657.07</v>
      </c>
      <c r="E139" s="22">
        <f t="shared" si="2"/>
        <v>97.628685388974475</v>
      </c>
    </row>
    <row r="140" spans="1:5" x14ac:dyDescent="0.25">
      <c r="A140" s="23" t="s">
        <v>199</v>
      </c>
      <c r="B140" s="24" t="s">
        <v>59</v>
      </c>
      <c r="C140" s="25">
        <v>22528887.879999999</v>
      </c>
      <c r="D140" s="25">
        <v>21994657.07</v>
      </c>
      <c r="E140" s="22">
        <f t="shared" si="2"/>
        <v>97.628685388974475</v>
      </c>
    </row>
    <row r="141" spans="1:5" x14ac:dyDescent="0.25">
      <c r="A141" s="23" t="s">
        <v>200</v>
      </c>
      <c r="B141" s="24" t="s">
        <v>60</v>
      </c>
      <c r="C141" s="25">
        <v>545831156.21000004</v>
      </c>
      <c r="D141" s="25">
        <v>489464985.55000001</v>
      </c>
      <c r="E141" s="22">
        <f t="shared" si="2"/>
        <v>89.673332125014497</v>
      </c>
    </row>
    <row r="142" spans="1:5" ht="26.25" x14ac:dyDescent="0.25">
      <c r="A142" s="23" t="s">
        <v>201</v>
      </c>
      <c r="B142" s="24" t="s">
        <v>79</v>
      </c>
      <c r="C142" s="25">
        <v>448442978.30000001</v>
      </c>
      <c r="D142" s="25">
        <v>439480907.81999999</v>
      </c>
      <c r="E142" s="22">
        <f t="shared" si="2"/>
        <v>98.001513924027918</v>
      </c>
    </row>
    <row r="143" spans="1:5" ht="26.25" x14ac:dyDescent="0.25">
      <c r="A143" s="23" t="s">
        <v>202</v>
      </c>
      <c r="B143" s="24" t="s">
        <v>309</v>
      </c>
      <c r="C143" s="25">
        <v>448442978.30000001</v>
      </c>
      <c r="D143" s="25">
        <v>439480907.81999999</v>
      </c>
      <c r="E143" s="22">
        <f t="shared" si="2"/>
        <v>98.001513924027918</v>
      </c>
    </row>
    <row r="144" spans="1:5" ht="51.75" x14ac:dyDescent="0.25">
      <c r="A144" s="23" t="s">
        <v>203</v>
      </c>
      <c r="B144" s="24" t="s">
        <v>80</v>
      </c>
      <c r="C144" s="25">
        <v>2527553</v>
      </c>
      <c r="D144" s="25">
        <v>2467137.73</v>
      </c>
      <c r="E144" s="22">
        <f t="shared" si="2"/>
        <v>97.609732812724403</v>
      </c>
    </row>
    <row r="145" spans="1:5" ht="51.75" x14ac:dyDescent="0.25">
      <c r="A145" s="23" t="s">
        <v>204</v>
      </c>
      <c r="B145" s="24" t="s">
        <v>310</v>
      </c>
      <c r="C145" s="25">
        <v>2527553</v>
      </c>
      <c r="D145" s="25">
        <v>2467137.73</v>
      </c>
      <c r="E145" s="22">
        <f t="shared" ref="E145:E164" si="3">D145/C145*100</f>
        <v>97.609732812724403</v>
      </c>
    </row>
    <row r="146" spans="1:5" ht="39" x14ac:dyDescent="0.25">
      <c r="A146" s="23" t="s">
        <v>205</v>
      </c>
      <c r="B146" s="24" t="s">
        <v>81</v>
      </c>
      <c r="C146" s="25">
        <v>94845473.909999996</v>
      </c>
      <c r="D146" s="25">
        <v>47501790</v>
      </c>
      <c r="E146" s="22">
        <f t="shared" si="3"/>
        <v>50.083349306762933</v>
      </c>
    </row>
    <row r="147" spans="1:5" ht="39" x14ac:dyDescent="0.25">
      <c r="A147" s="23" t="s">
        <v>206</v>
      </c>
      <c r="B147" s="24" t="s">
        <v>311</v>
      </c>
      <c r="C147" s="25">
        <v>94845473.909999996</v>
      </c>
      <c r="D147" s="25">
        <v>47501790</v>
      </c>
      <c r="E147" s="22">
        <f t="shared" si="3"/>
        <v>50.083349306762933</v>
      </c>
    </row>
    <row r="148" spans="1:5" ht="39" x14ac:dyDescent="0.25">
      <c r="A148" s="23" t="s">
        <v>222</v>
      </c>
      <c r="B148" s="24" t="s">
        <v>223</v>
      </c>
      <c r="C148" s="25">
        <v>15151</v>
      </c>
      <c r="D148" s="25">
        <v>15150</v>
      </c>
      <c r="E148" s="22">
        <f t="shared" si="3"/>
        <v>99.99339977559238</v>
      </c>
    </row>
    <row r="149" spans="1:5" ht="39" x14ac:dyDescent="0.25">
      <c r="A149" s="23" t="s">
        <v>224</v>
      </c>
      <c r="B149" s="24" t="s">
        <v>225</v>
      </c>
      <c r="C149" s="25">
        <v>15151</v>
      </c>
      <c r="D149" s="25">
        <v>15150</v>
      </c>
      <c r="E149" s="22">
        <f t="shared" si="3"/>
        <v>99.99339977559238</v>
      </c>
    </row>
    <row r="150" spans="1:5" x14ac:dyDescent="0.25">
      <c r="A150" s="23" t="s">
        <v>207</v>
      </c>
      <c r="B150" s="24" t="s">
        <v>61</v>
      </c>
      <c r="C150" s="25">
        <v>73949254.430000007</v>
      </c>
      <c r="D150" s="25">
        <v>71581953.439999998</v>
      </c>
      <c r="E150" s="22">
        <f t="shared" si="3"/>
        <v>96.798749347444897</v>
      </c>
    </row>
    <row r="151" spans="1:5" ht="39" x14ac:dyDescent="0.25">
      <c r="A151" s="23" t="s">
        <v>208</v>
      </c>
      <c r="B151" s="24" t="s">
        <v>82</v>
      </c>
      <c r="C151" s="25">
        <v>34784443.600000001</v>
      </c>
      <c r="D151" s="25">
        <v>32577405.73</v>
      </c>
      <c r="E151" s="22">
        <f t="shared" si="3"/>
        <v>93.655100839387856</v>
      </c>
    </row>
    <row r="152" spans="1:5" ht="39" x14ac:dyDescent="0.25">
      <c r="A152" s="23" t="s">
        <v>209</v>
      </c>
      <c r="B152" s="24" t="s">
        <v>62</v>
      </c>
      <c r="C152" s="25">
        <v>34784443.600000001</v>
      </c>
      <c r="D152" s="25">
        <v>32577405.73</v>
      </c>
      <c r="E152" s="22">
        <f t="shared" si="3"/>
        <v>93.655100839387856</v>
      </c>
    </row>
    <row r="153" spans="1:5" ht="93.75" customHeight="1" x14ac:dyDescent="0.25">
      <c r="A153" s="23" t="s">
        <v>217</v>
      </c>
      <c r="B153" s="24" t="s">
        <v>312</v>
      </c>
      <c r="C153" s="25">
        <v>1562400</v>
      </c>
      <c r="D153" s="25">
        <v>1470700</v>
      </c>
      <c r="E153" s="22">
        <f t="shared" si="3"/>
        <v>94.130824372759861</v>
      </c>
    </row>
    <row r="154" spans="1:5" ht="102.75" x14ac:dyDescent="0.25">
      <c r="A154" s="23" t="s">
        <v>313</v>
      </c>
      <c r="B154" s="24" t="s">
        <v>314</v>
      </c>
      <c r="C154" s="25">
        <v>1562400</v>
      </c>
      <c r="D154" s="25">
        <v>1470700</v>
      </c>
      <c r="E154" s="22">
        <f t="shared" si="3"/>
        <v>94.130824372759861</v>
      </c>
    </row>
    <row r="155" spans="1:5" ht="51.75" x14ac:dyDescent="0.25">
      <c r="A155" s="23" t="s">
        <v>210</v>
      </c>
      <c r="B155" s="24" t="s">
        <v>315</v>
      </c>
      <c r="C155" s="25">
        <v>3024834.12</v>
      </c>
      <c r="D155" s="25">
        <v>2956271</v>
      </c>
      <c r="E155" s="22">
        <f t="shared" si="3"/>
        <v>97.733326282368168</v>
      </c>
    </row>
    <row r="156" spans="1:5" ht="51.75" x14ac:dyDescent="0.25">
      <c r="A156" s="23" t="s">
        <v>211</v>
      </c>
      <c r="B156" s="24" t="s">
        <v>63</v>
      </c>
      <c r="C156" s="25">
        <v>3024834.12</v>
      </c>
      <c r="D156" s="25">
        <v>2956271</v>
      </c>
      <c r="E156" s="22">
        <f t="shared" si="3"/>
        <v>97.733326282368168</v>
      </c>
    </row>
    <row r="157" spans="1:5" ht="77.25" x14ac:dyDescent="0.25">
      <c r="A157" s="23" t="s">
        <v>316</v>
      </c>
      <c r="B157" s="24" t="s">
        <v>317</v>
      </c>
      <c r="C157" s="25">
        <v>28591920</v>
      </c>
      <c r="D157" s="25">
        <v>28591920</v>
      </c>
      <c r="E157" s="22">
        <f t="shared" si="3"/>
        <v>100</v>
      </c>
    </row>
    <row r="158" spans="1:5" ht="77.25" x14ac:dyDescent="0.25">
      <c r="A158" s="23" t="s">
        <v>318</v>
      </c>
      <c r="B158" s="24" t="s">
        <v>319</v>
      </c>
      <c r="C158" s="25">
        <v>28591920</v>
      </c>
      <c r="D158" s="25">
        <v>28591920</v>
      </c>
      <c r="E158" s="22">
        <f t="shared" si="3"/>
        <v>100</v>
      </c>
    </row>
    <row r="159" spans="1:5" x14ac:dyDescent="0.25">
      <c r="A159" s="23" t="s">
        <v>320</v>
      </c>
      <c r="B159" s="24" t="s">
        <v>212</v>
      </c>
      <c r="C159" s="25">
        <v>5985656.71</v>
      </c>
      <c r="D159" s="25">
        <v>5985656.71</v>
      </c>
      <c r="E159" s="22">
        <f t="shared" si="3"/>
        <v>100</v>
      </c>
    </row>
    <row r="160" spans="1:5" ht="26.25" x14ac:dyDescent="0.25">
      <c r="A160" s="23" t="s">
        <v>321</v>
      </c>
      <c r="B160" s="24" t="s">
        <v>213</v>
      </c>
      <c r="C160" s="25">
        <v>5985656.71</v>
      </c>
      <c r="D160" s="25">
        <v>5985656.71</v>
      </c>
      <c r="E160" s="22">
        <f t="shared" si="3"/>
        <v>100</v>
      </c>
    </row>
    <row r="161" spans="1:15" ht="26.25" x14ac:dyDescent="0.25">
      <c r="A161" s="23" t="s">
        <v>322</v>
      </c>
      <c r="B161" s="24" t="s">
        <v>215</v>
      </c>
      <c r="C161" s="25" t="s">
        <v>244</v>
      </c>
      <c r="D161" s="25">
        <v>-794114.8</v>
      </c>
      <c r="E161" s="22"/>
    </row>
    <row r="162" spans="1:15" ht="30.75" customHeight="1" x14ac:dyDescent="0.25">
      <c r="A162" s="23" t="s">
        <v>323</v>
      </c>
      <c r="B162" s="24" t="s">
        <v>214</v>
      </c>
      <c r="C162" s="25" t="s">
        <v>244</v>
      </c>
      <c r="D162" s="25">
        <v>-794114.8</v>
      </c>
      <c r="E162" s="22"/>
    </row>
    <row r="163" spans="1:15" ht="28.5" customHeight="1" x14ac:dyDescent="0.25">
      <c r="A163" s="23" t="s">
        <v>324</v>
      </c>
      <c r="B163" s="24" t="s">
        <v>216</v>
      </c>
      <c r="C163" s="25" t="s">
        <v>244</v>
      </c>
      <c r="D163" s="25">
        <v>-794114.8</v>
      </c>
      <c r="E163" s="22"/>
    </row>
    <row r="164" spans="1:15" x14ac:dyDescent="0.25">
      <c r="A164" s="28" t="s">
        <v>83</v>
      </c>
      <c r="B164" s="28"/>
      <c r="C164" s="25">
        <v>1356141395.45</v>
      </c>
      <c r="D164" s="25">
        <v>1291767994.8099999</v>
      </c>
      <c r="E164" s="22">
        <f t="shared" si="3"/>
        <v>95.253194035962636</v>
      </c>
    </row>
    <row r="167" spans="1:15" x14ac:dyDescent="0.25">
      <c r="A167" s="19" t="s">
        <v>226</v>
      </c>
      <c r="B167" s="17"/>
      <c r="C167" s="20" t="s">
        <v>227</v>
      </c>
      <c r="D167" s="17"/>
      <c r="E167" s="18"/>
      <c r="F167"/>
      <c r="G167"/>
      <c r="H167"/>
      <c r="O167" s="20"/>
    </row>
    <row r="168" spans="1:15" x14ac:dyDescent="0.25">
      <c r="A168" s="17"/>
      <c r="B168" s="17"/>
      <c r="C168" s="18"/>
      <c r="D168" s="17"/>
      <c r="E168" s="18"/>
      <c r="F168"/>
      <c r="G168"/>
      <c r="H168"/>
    </row>
    <row r="169" spans="1:15" x14ac:dyDescent="0.25">
      <c r="A169" s="17"/>
      <c r="B169" s="17"/>
      <c r="C169" s="18"/>
      <c r="D169" s="17"/>
      <c r="E169" s="18"/>
      <c r="F169"/>
      <c r="G169"/>
      <c r="H169"/>
    </row>
    <row r="170" spans="1:15" x14ac:dyDescent="0.25">
      <c r="A170" s="17"/>
      <c r="B170" s="17"/>
      <c r="C170" s="17"/>
      <c r="D170" s="17"/>
      <c r="E170" s="18"/>
      <c r="F170"/>
      <c r="G170"/>
      <c r="H170"/>
    </row>
    <row r="171" spans="1:15" x14ac:dyDescent="0.25">
      <c r="F171"/>
      <c r="G171"/>
      <c r="H171"/>
    </row>
  </sheetData>
  <mergeCells count="3">
    <mergeCell ref="A2:E2"/>
    <mergeCell ref="A1:E1"/>
    <mergeCell ref="A164:B164"/>
  </mergeCells>
  <pageMargins left="0.70866141732283472" right="0.70866141732283472" top="0.74803149606299213" bottom="0.74803149606299213" header="0.31496062992125984" footer="0.31496062992125984"/>
  <pageSetup paperSize="9" scale="6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 Сергей Владимирович</dc:creator>
  <cp:lastModifiedBy>Соколова Елена Михайловна</cp:lastModifiedBy>
  <cp:lastPrinted>2025-03-31T06:00:59Z</cp:lastPrinted>
  <dcterms:created xsi:type="dcterms:W3CDTF">2020-06-23T08:23:31Z</dcterms:created>
  <dcterms:modified xsi:type="dcterms:W3CDTF">2026-03-25T09:00:23Z</dcterms:modified>
</cp:coreProperties>
</file>